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lan.kclj.si\dfs\Skupna mapa PNDT\seznami opreme\Oprema po klasifikacijskih skupinah\Operacijske mize\"/>
    </mc:Choice>
  </mc:AlternateContent>
  <xr:revisionPtr revIDLastSave="0" documentId="8_{DEE36E0B-D237-49DF-9D24-5435451F9116}" xr6:coauthVersionLast="47" xr6:coauthVersionMax="47" xr10:uidLastSave="{00000000-0000-0000-0000-000000000000}"/>
  <bookViews>
    <workbookView xWindow="28680" yWindow="-120" windowWidth="29040" windowHeight="15720" tabRatio="757" xr2:uid="{1BB66D2F-600C-40F8-BC58-2E069C2BBE5B}"/>
  </bookViews>
  <sheets>
    <sheet name="Rekapitulacija sklopov" sheetId="3" r:id="rId1"/>
    <sheet name="SKLOP 1.1" sheetId="2" r:id="rId2"/>
    <sheet name="SKLOP 1.2" sheetId="49" r:id="rId3"/>
    <sheet name="SKLOP 1.3" sheetId="50" r:id="rId4"/>
  </sheets>
  <externalReferences>
    <externalReference r:id="rId5"/>
  </externalReferences>
  <definedNames>
    <definedName name="_xlnm._FilterDatabase" localSheetId="1" hidden="1">'SKLOP 1.1'!$A$5:$T$147</definedName>
    <definedName name="_xlnm._FilterDatabase" localSheetId="2" hidden="1">'SKLOP 1.2'!$A$5:$T$5</definedName>
    <definedName name="_xlnm._FilterDatabase" localSheetId="3" hidden="1">'SKLOP 1.3'!$A$5:$T$5</definedName>
    <definedName name="_xlnm.Print_Area" localSheetId="1">'SKLOP 1.1'!$A$1:$L$155</definedName>
    <definedName name="_xlnm.Print_Area" localSheetId="2">'SKLOP 1.2'!$A$1:$L$42</definedName>
    <definedName name="_xlnm.Print_Area" localSheetId="3">'SKLOP 1.3'!$A$1:$L$34</definedName>
    <definedName name="_xlnm.Print_Titles" localSheetId="1">'SKLOP 1.1'!$5:$5</definedName>
    <definedName name="_xlnm.Print_Titles" localSheetId="2">'SKLOP 1.2'!$5:$5</definedName>
    <definedName name="_xlnm.Print_Titles" localSheetId="3">'SKLOP 1.3'!$5:$5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 i="50" l="1"/>
  <c r="H23" i="50"/>
  <c r="H12" i="50"/>
  <c r="I12" i="50" s="1"/>
  <c r="H7" i="50"/>
  <c r="H21" i="49"/>
  <c r="H32" i="49"/>
  <c r="H33" i="49"/>
  <c r="H31" i="49"/>
  <c r="H18" i="49"/>
  <c r="H29" i="49"/>
  <c r="H7" i="49"/>
  <c r="H125" i="2"/>
  <c r="I125" i="2" s="1"/>
  <c r="H132" i="2"/>
  <c r="I132" i="2" s="1"/>
  <c r="H141" i="2"/>
  <c r="I141" i="2" s="1"/>
  <c r="H146" i="2"/>
  <c r="H144" i="2"/>
  <c r="H7" i="2"/>
  <c r="I7" i="2" s="1"/>
  <c r="H79" i="2"/>
  <c r="I79" i="2" s="1"/>
  <c r="H80" i="2"/>
  <c r="I80" i="2" s="1"/>
  <c r="H81" i="2"/>
  <c r="I81" i="2" s="1"/>
  <c r="H82" i="2"/>
  <c r="I82" i="2" s="1"/>
  <c r="H83" i="2"/>
  <c r="I83" i="2" s="1"/>
  <c r="H84" i="2"/>
  <c r="I84" i="2" s="1"/>
  <c r="H85" i="2"/>
  <c r="I85" i="2" s="1"/>
  <c r="H86" i="2"/>
  <c r="I86" i="2" s="1"/>
  <c r="H87" i="2"/>
  <c r="I87" i="2" s="1"/>
  <c r="H88" i="2"/>
  <c r="I88" i="2"/>
  <c r="H89" i="2"/>
  <c r="I89" i="2" s="1"/>
  <c r="H90" i="2"/>
  <c r="I90" i="2" s="1"/>
  <c r="H91" i="2"/>
  <c r="I91" i="2" s="1"/>
  <c r="H92" i="2"/>
  <c r="I92" i="2" s="1"/>
  <c r="H93" i="2"/>
  <c r="I93" i="2" s="1"/>
  <c r="H94" i="2"/>
  <c r="I94" i="2" s="1"/>
  <c r="H95" i="2"/>
  <c r="I95" i="2" s="1"/>
  <c r="H96" i="2"/>
  <c r="I96" i="2" s="1"/>
  <c r="H97" i="2"/>
  <c r="I97" i="2" s="1"/>
  <c r="H98" i="2"/>
  <c r="I98" i="2" s="1"/>
  <c r="H99" i="2"/>
  <c r="I99" i="2" s="1"/>
  <c r="H100" i="2"/>
  <c r="I100" i="2" s="1"/>
  <c r="H101" i="2"/>
  <c r="I101" i="2" s="1"/>
  <c r="H102" i="2"/>
  <c r="I102" i="2" s="1"/>
  <c r="H103" i="2"/>
  <c r="I103" i="2"/>
  <c r="H104" i="2"/>
  <c r="I104" i="2" s="1"/>
  <c r="H105" i="2"/>
  <c r="I105" i="2" s="1"/>
  <c r="H106" i="2"/>
  <c r="I106" i="2" s="1"/>
  <c r="H107" i="2"/>
  <c r="I107" i="2" s="1"/>
  <c r="H108" i="2"/>
  <c r="I108" i="2" s="1"/>
  <c r="H109" i="2"/>
  <c r="I109" i="2" s="1"/>
  <c r="H110" i="2"/>
  <c r="I110" i="2" s="1"/>
  <c r="H111" i="2"/>
  <c r="I111" i="2" s="1"/>
  <c r="H112" i="2"/>
  <c r="I112" i="2" s="1"/>
  <c r="H113" i="2"/>
  <c r="I113" i="2" s="1"/>
  <c r="H114" i="2"/>
  <c r="I114" i="2" s="1"/>
  <c r="H115" i="2"/>
  <c r="I115" i="2" s="1"/>
  <c r="H116" i="2"/>
  <c r="I116" i="2" s="1"/>
  <c r="H117" i="2"/>
  <c r="I117" i="2" s="1"/>
  <c r="H118" i="2"/>
  <c r="I118" i="2" s="1"/>
  <c r="H119" i="2"/>
  <c r="I119" i="2" s="1"/>
  <c r="H120" i="2"/>
  <c r="I120" i="2" s="1"/>
  <c r="H121" i="2"/>
  <c r="I121" i="2" s="1"/>
  <c r="H122" i="2"/>
  <c r="I122" i="2" s="1"/>
  <c r="H123" i="2"/>
  <c r="I123" i="2" s="1"/>
  <c r="H124" i="2"/>
  <c r="I124" i="2" s="1"/>
  <c r="H126" i="2"/>
  <c r="I126" i="2" s="1"/>
  <c r="H127" i="2"/>
  <c r="I127" i="2" s="1"/>
  <c r="H128" i="2"/>
  <c r="I128" i="2" s="1"/>
  <c r="H129" i="2"/>
  <c r="I129" i="2" s="1"/>
  <c r="H130" i="2"/>
  <c r="I130" i="2"/>
  <c r="H131" i="2"/>
  <c r="I131" i="2" s="1"/>
  <c r="H133" i="2"/>
  <c r="I133" i="2" s="1"/>
  <c r="H134" i="2"/>
  <c r="I134" i="2" s="1"/>
  <c r="H135" i="2"/>
  <c r="I135" i="2" s="1"/>
  <c r="H136" i="2"/>
  <c r="I136" i="2" s="1"/>
  <c r="H137" i="2"/>
  <c r="I137" i="2" s="1"/>
  <c r="H138" i="2"/>
  <c r="I138" i="2" s="1"/>
  <c r="H139" i="2"/>
  <c r="I139" i="2" s="1"/>
  <c r="H140" i="2"/>
  <c r="I140" i="2" s="1"/>
  <c r="H142" i="2"/>
  <c r="I142" i="2" s="1"/>
  <c r="C130" i="2"/>
  <c r="C131" i="2"/>
  <c r="C132" i="2"/>
  <c r="C133" i="2"/>
  <c r="C134" i="2"/>
  <c r="C135" i="2"/>
  <c r="C136" i="2"/>
  <c r="C137" i="2"/>
  <c r="C138" i="2"/>
  <c r="C139" i="2"/>
  <c r="C140" i="2"/>
  <c r="C141" i="2"/>
  <c r="C142"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79" i="2"/>
  <c r="C80" i="2"/>
  <c r="C81" i="2"/>
  <c r="C82" i="2"/>
  <c r="C83" i="2"/>
  <c r="C84" i="2"/>
  <c r="C85" i="2"/>
  <c r="C78" i="2"/>
  <c r="H77" i="2"/>
  <c r="I77" i="2" s="1"/>
  <c r="H78" i="2"/>
  <c r="I78" i="2" s="1"/>
  <c r="H17" i="49"/>
  <c r="I17" i="49"/>
  <c r="I18" i="49"/>
  <c r="H19" i="49"/>
  <c r="I19" i="49" s="1"/>
  <c r="H20" i="49"/>
  <c r="I20" i="49" s="1"/>
  <c r="I21" i="49"/>
  <c r="H22" i="49"/>
  <c r="I22" i="49" s="1"/>
  <c r="H23" i="49"/>
  <c r="I23" i="49"/>
  <c r="H24" i="49"/>
  <c r="I24" i="49"/>
  <c r="H25" i="49"/>
  <c r="I25" i="49"/>
  <c r="H26" i="49"/>
  <c r="I26" i="49"/>
  <c r="H27" i="49"/>
  <c r="I27" i="49"/>
  <c r="H28" i="49"/>
  <c r="I28" i="49" s="1"/>
  <c r="I29" i="49"/>
  <c r="H75" i="2"/>
  <c r="I75" i="2" s="1"/>
  <c r="H76" i="2"/>
  <c r="I76" i="2" s="1"/>
  <c r="H38" i="2"/>
  <c r="I38" i="2" s="1"/>
  <c r="H39" i="2"/>
  <c r="I39" i="2" s="1"/>
  <c r="H40" i="2"/>
  <c r="I40" i="2" s="1"/>
  <c r="H41" i="2"/>
  <c r="I41" i="2" s="1"/>
  <c r="H42" i="2"/>
  <c r="I42" i="2" s="1"/>
  <c r="H43" i="2"/>
  <c r="I43" i="2" s="1"/>
  <c r="H44" i="2"/>
  <c r="I44" i="2" s="1"/>
  <c r="H45" i="2"/>
  <c r="I45" i="2" s="1"/>
  <c r="H46" i="2"/>
  <c r="I46" i="2" s="1"/>
  <c r="H47" i="2"/>
  <c r="I47" i="2" s="1"/>
  <c r="H48" i="2"/>
  <c r="I48" i="2" s="1"/>
  <c r="H49" i="2"/>
  <c r="I49" i="2" s="1"/>
  <c r="H50" i="2"/>
  <c r="I50" i="2" s="1"/>
  <c r="H51" i="2"/>
  <c r="I51" i="2" s="1"/>
  <c r="H52" i="2"/>
  <c r="I52" i="2" s="1"/>
  <c r="H53" i="2"/>
  <c r="I53" i="2" s="1"/>
  <c r="H54" i="2"/>
  <c r="I54" i="2" s="1"/>
  <c r="H55" i="2"/>
  <c r="I55" i="2" s="1"/>
  <c r="H56" i="2"/>
  <c r="I56" i="2" s="1"/>
  <c r="H57" i="2"/>
  <c r="I57" i="2" s="1"/>
  <c r="H58" i="2"/>
  <c r="I58" i="2" s="1"/>
  <c r="H59" i="2"/>
  <c r="I59" i="2" s="1"/>
  <c r="H60" i="2"/>
  <c r="I60" i="2" s="1"/>
  <c r="H61" i="2"/>
  <c r="I61" i="2" s="1"/>
  <c r="H62" i="2"/>
  <c r="I62" i="2" s="1"/>
  <c r="H63" i="2"/>
  <c r="I63" i="2" s="1"/>
  <c r="H64" i="2"/>
  <c r="I64" i="2" s="1"/>
  <c r="H65" i="2"/>
  <c r="I65" i="2" s="1"/>
  <c r="H66" i="2"/>
  <c r="I66" i="2" s="1"/>
  <c r="H67" i="2"/>
  <c r="I67" i="2" s="1"/>
  <c r="H68" i="2"/>
  <c r="I68" i="2" s="1"/>
  <c r="H69" i="2"/>
  <c r="I69" i="2" s="1"/>
  <c r="H70" i="2"/>
  <c r="I70" i="2" s="1"/>
  <c r="H71" i="2"/>
  <c r="I71" i="2" s="1"/>
  <c r="H72" i="2"/>
  <c r="I72" i="2" s="1"/>
  <c r="H73" i="2"/>
  <c r="I73" i="2" s="1"/>
  <c r="H74" i="2"/>
  <c r="I74" i="2" s="1"/>
  <c r="H23" i="2"/>
  <c r="I23" i="2" s="1"/>
  <c r="H24" i="2"/>
  <c r="I24" i="2" s="1"/>
  <c r="H25" i="2"/>
  <c r="I25" i="2" s="1"/>
  <c r="H26" i="2"/>
  <c r="I26" i="2" s="1"/>
  <c r="H27" i="2"/>
  <c r="I27" i="2" s="1"/>
  <c r="H28" i="2"/>
  <c r="I28" i="2" s="1"/>
  <c r="H29" i="2"/>
  <c r="I29" i="2" s="1"/>
  <c r="H30" i="2"/>
  <c r="I30" i="2" s="1"/>
  <c r="H31" i="2"/>
  <c r="I31" i="2" s="1"/>
  <c r="H32" i="2"/>
  <c r="I32" i="2" s="1"/>
  <c r="H33" i="2"/>
  <c r="I33" i="2" s="1"/>
  <c r="H34" i="2"/>
  <c r="I34" i="2" s="1"/>
  <c r="H35" i="2"/>
  <c r="I35" i="2" s="1"/>
  <c r="H36" i="2"/>
  <c r="I36" i="2" s="1"/>
  <c r="H37" i="2"/>
  <c r="I37" i="2" s="1"/>
  <c r="I25" i="50"/>
  <c r="H24" i="50"/>
  <c r="I24" i="50" s="1"/>
  <c r="I23" i="50"/>
  <c r="H21" i="50"/>
  <c r="I21" i="50" s="1"/>
  <c r="H20" i="50"/>
  <c r="I20" i="50" s="1"/>
  <c r="H19" i="50"/>
  <c r="I19" i="50" s="1"/>
  <c r="H18" i="50"/>
  <c r="I18" i="50" s="1"/>
  <c r="H17" i="50"/>
  <c r="I17" i="50" s="1"/>
  <c r="H16" i="50"/>
  <c r="I16" i="50" s="1"/>
  <c r="H15" i="50"/>
  <c r="I15" i="50" s="1"/>
  <c r="H14" i="50"/>
  <c r="I14" i="50" s="1"/>
  <c r="H13" i="50"/>
  <c r="I13" i="50" s="1"/>
  <c r="H11" i="50"/>
  <c r="I11" i="50" s="1"/>
  <c r="H10" i="50"/>
  <c r="I10" i="50" s="1"/>
  <c r="H9" i="50"/>
  <c r="I9" i="50" s="1"/>
  <c r="H8" i="50"/>
  <c r="I8" i="50" s="1"/>
  <c r="I33" i="49"/>
  <c r="I32" i="49"/>
  <c r="I31" i="49"/>
  <c r="H16" i="49"/>
  <c r="I16" i="49" s="1"/>
  <c r="H15" i="49"/>
  <c r="I15" i="49" s="1"/>
  <c r="H14" i="49"/>
  <c r="I14" i="49" s="1"/>
  <c r="H13" i="49"/>
  <c r="I13" i="49" s="1"/>
  <c r="H12" i="49"/>
  <c r="I12" i="49" s="1"/>
  <c r="H11" i="49"/>
  <c r="I11" i="49" s="1"/>
  <c r="H10" i="49"/>
  <c r="I10" i="49" s="1"/>
  <c r="H9" i="49"/>
  <c r="I9" i="49" s="1"/>
  <c r="H8" i="49"/>
  <c r="I8" i="49" s="1"/>
  <c r="H34" i="49" l="1"/>
  <c r="H26" i="50"/>
  <c r="I7" i="50"/>
  <c r="I26" i="50" s="1"/>
  <c r="C9" i="3" s="1"/>
  <c r="I7" i="49"/>
  <c r="I34" i="49" s="1"/>
  <c r="C8" i="3" s="1"/>
  <c r="I144" i="2"/>
  <c r="H145" i="2"/>
  <c r="I145" i="2" s="1"/>
  <c r="I146" i="2"/>
  <c r="H8" i="2"/>
  <c r="I8" i="2" s="1"/>
  <c r="H9" i="2"/>
  <c r="I9" i="2" s="1"/>
  <c r="H10" i="2"/>
  <c r="I10" i="2" s="1"/>
  <c r="H11" i="2"/>
  <c r="I11" i="2" s="1"/>
  <c r="H12" i="2"/>
  <c r="I12" i="2" s="1"/>
  <c r="H13" i="2"/>
  <c r="I13" i="2" s="1"/>
  <c r="H14" i="2"/>
  <c r="I14" i="2" s="1"/>
  <c r="H15" i="2"/>
  <c r="I15" i="2" s="1"/>
  <c r="H16" i="2"/>
  <c r="I16" i="2" s="1"/>
  <c r="H17" i="2"/>
  <c r="I17" i="2" s="1"/>
  <c r="H18" i="2"/>
  <c r="I18" i="2" s="1"/>
  <c r="H19" i="2"/>
  <c r="I19" i="2" s="1"/>
  <c r="H20" i="2"/>
  <c r="I20" i="2" s="1"/>
  <c r="H21" i="2"/>
  <c r="I21" i="2" s="1"/>
  <c r="H22" i="2"/>
  <c r="I22" i="2" s="1"/>
  <c r="I147" i="2" l="1"/>
  <c r="C7" i="3" s="1"/>
  <c r="H147" i="2"/>
</calcChain>
</file>

<file path=xl/sharedStrings.xml><?xml version="1.0" encoding="utf-8"?>
<sst xmlns="http://schemas.openxmlformats.org/spreadsheetml/2006/main" count="1374" uniqueCount="275">
  <si>
    <t>SKLOP</t>
  </si>
  <si>
    <t>Naziv proizvajalca</t>
  </si>
  <si>
    <t>Tip proizvoda</t>
  </si>
  <si>
    <t>Serijska številka</t>
  </si>
  <si>
    <t>Datum:</t>
  </si>
  <si>
    <t>Številka:</t>
  </si>
  <si>
    <t>Ponudnik:</t>
  </si>
  <si>
    <t>Šifra predmeta vzdrževanja</t>
  </si>
  <si>
    <t>I. Preventivno vzdrževanje</t>
  </si>
  <si>
    <t>II. Kurativno vzdrževanje</t>
  </si>
  <si>
    <t>Zap. št.</t>
  </si>
  <si>
    <t>Delovna ura med delovniki v času rednih delovnih ur od 7. do 16. ure</t>
  </si>
  <si>
    <t>Delovna ura med delovniki izven časa rednih delovnih ur</t>
  </si>
  <si>
    <t>Delovna ura med vikendom in prazniki</t>
  </si>
  <si>
    <t>Enota mere</t>
  </si>
  <si>
    <t>ura</t>
  </si>
  <si>
    <t xml:space="preserve">Število enot na leto </t>
  </si>
  <si>
    <t xml:space="preserve">Število enot v času trajanja pogodbe </t>
  </si>
  <si>
    <t>Cena na enoto mere (brez DDV)</t>
  </si>
  <si>
    <t>Vrednost 
(brez DDV)</t>
  </si>
  <si>
    <t>redni letni pregled</t>
  </si>
  <si>
    <t>Vrednost 
(z DDV)</t>
  </si>
  <si>
    <t>1.1</t>
  </si>
  <si>
    <t>1.2</t>
  </si>
  <si>
    <t>1.3</t>
  </si>
  <si>
    <t>Opis</t>
  </si>
  <si>
    <t>PONUDBENI PREDRAČUN</t>
  </si>
  <si>
    <t>REKAPITULACIJA SKLOPOV</t>
  </si>
  <si>
    <t>Predmet naročila</t>
  </si>
  <si>
    <t>Skupna ponudbena cena v EUR z 22 % DDV</t>
  </si>
  <si>
    <t>Opombe:</t>
  </si>
  <si>
    <t>Storitve oziroma rezervni deli in material, ki so predmet kurativnega vzdrževanja, se izvajajo oziroma dobavljajo po naročnikovem izrecnem pisnem naročilu glede na dejanske potrebe, zato je možno odstopanje količin.</t>
  </si>
  <si>
    <t>Pri kurativnem vzdrževanju so v ceni delovnih ur zajeti tudi potni stroški.</t>
  </si>
  <si>
    <t>V ceni rednega letnega pregleda so zajeti tudi stroški dobave in vgradnje oziroma zamenjave vseh rezervnih delov, potrošnega materiala in tehničnega blaga, stroški dela, potni in transportni stroški ter eventualni drugi stroški izvajalca.</t>
  </si>
  <si>
    <t xml:space="preserve">SKUPNA PONUDBENA VREDNOST SKLOP 1.1  </t>
  </si>
  <si>
    <t>Javno naročilo: Vzdrževanje operacijskih miz</t>
  </si>
  <si>
    <t>Operacijske mize</t>
  </si>
  <si>
    <t>OPERACIJSKA MIZA</t>
  </si>
  <si>
    <t>SKUPNA PONUDBENA VREDNOST SKLOP 1.2</t>
  </si>
  <si>
    <t>SKUPNA PONUDBENA VREDNOST SKLOP 1.3</t>
  </si>
  <si>
    <t>Operacijske mize proizvajalca MAQUET</t>
  </si>
  <si>
    <t>Operacijske mize proizvajalca TRUMPF</t>
  </si>
  <si>
    <t>Operacijske mize proizvajalca UFSK</t>
  </si>
  <si>
    <t>SKLOP 1.1: Vzdrževanje operacijskih miz proizvajalca MAQUET</t>
  </si>
  <si>
    <t>MAQUET</t>
  </si>
  <si>
    <t>TRUMPF</t>
  </si>
  <si>
    <t>SKLOP 1.2: Vzdrževanje operacijskih miz proizvajalca TRUMPF</t>
  </si>
  <si>
    <t>UFSK</t>
  </si>
  <si>
    <t>00409</t>
  </si>
  <si>
    <t>00019</t>
  </si>
  <si>
    <t>02110</t>
  </si>
  <si>
    <t>139</t>
  </si>
  <si>
    <t>1150.30A0</t>
  </si>
  <si>
    <t>ALPHA CLASSIC</t>
  </si>
  <si>
    <t>BETASTAR 1131.12BO</t>
  </si>
  <si>
    <t>111801KO</t>
  </si>
  <si>
    <t>OPERACIJSKA MIZA MOBILNA</t>
  </si>
  <si>
    <t>2211</t>
  </si>
  <si>
    <t>02263</t>
  </si>
  <si>
    <t>2210</t>
  </si>
  <si>
    <t>02209</t>
  </si>
  <si>
    <t>00143</t>
  </si>
  <si>
    <t>00139</t>
  </si>
  <si>
    <t>00147</t>
  </si>
  <si>
    <t>00155</t>
  </si>
  <si>
    <t>00151</t>
  </si>
  <si>
    <t>00153</t>
  </si>
  <si>
    <t>00137</t>
  </si>
  <si>
    <t>00050</t>
  </si>
  <si>
    <t>00145</t>
  </si>
  <si>
    <t>00148</t>
  </si>
  <si>
    <t>00142</t>
  </si>
  <si>
    <t>00154</t>
  </si>
  <si>
    <t>00140</t>
  </si>
  <si>
    <t>00141</t>
  </si>
  <si>
    <t>00149</t>
  </si>
  <si>
    <t>00152</t>
  </si>
  <si>
    <t>00150</t>
  </si>
  <si>
    <t>00138</t>
  </si>
  <si>
    <t>'00146</t>
  </si>
  <si>
    <t>3923</t>
  </si>
  <si>
    <t>1546</t>
  </si>
  <si>
    <t>BETASTAR</t>
  </si>
  <si>
    <t>ALPHASTAR</t>
  </si>
  <si>
    <t>115-30A0</t>
  </si>
  <si>
    <t>MIZA PLOŠČA OPERACIJSKA</t>
  </si>
  <si>
    <t>ALPHAMAQUET</t>
  </si>
  <si>
    <t>00531</t>
  </si>
  <si>
    <t>03522</t>
  </si>
  <si>
    <t>03523</t>
  </si>
  <si>
    <t>03520</t>
  </si>
  <si>
    <t>03521</t>
  </si>
  <si>
    <t>00162</t>
  </si>
  <si>
    <t>00220</t>
  </si>
  <si>
    <t>00222</t>
  </si>
  <si>
    <t>00205</t>
  </si>
  <si>
    <t>00083</t>
  </si>
  <si>
    <t>00218</t>
  </si>
  <si>
    <t>00213</t>
  </si>
  <si>
    <t>00207</t>
  </si>
  <si>
    <t>00217</t>
  </si>
  <si>
    <t>00195</t>
  </si>
  <si>
    <t>00215</t>
  </si>
  <si>
    <t>00212</t>
  </si>
  <si>
    <t>00219</t>
  </si>
  <si>
    <t>00211</t>
  </si>
  <si>
    <t>00223</t>
  </si>
  <si>
    <t>00200</t>
  </si>
  <si>
    <t>00203</t>
  </si>
  <si>
    <t>00197</t>
  </si>
  <si>
    <t>00221</t>
  </si>
  <si>
    <t>00206</t>
  </si>
  <si>
    <t>00196</t>
  </si>
  <si>
    <t>00216</t>
  </si>
  <si>
    <t>00198</t>
  </si>
  <si>
    <t>00209</t>
  </si>
  <si>
    <t>00214</t>
  </si>
  <si>
    <t>00210</t>
  </si>
  <si>
    <t>00084</t>
  </si>
  <si>
    <t>00201</t>
  </si>
  <si>
    <t>00224</t>
  </si>
  <si>
    <t>00085</t>
  </si>
  <si>
    <t>00208</t>
  </si>
  <si>
    <t>00144</t>
  </si>
  <si>
    <t>00204</t>
  </si>
  <si>
    <t>00202</t>
  </si>
  <si>
    <t>01731</t>
  </si>
  <si>
    <t>MIZA OPERACIJSKA PRIKLJUČNA NASTAVEK ZA ROKO</t>
  </si>
  <si>
    <t>00275</t>
  </si>
  <si>
    <t>00274</t>
  </si>
  <si>
    <t>1007 3307</t>
  </si>
  <si>
    <t>4549170. 100889554</t>
  </si>
  <si>
    <t>SATURN Select</t>
  </si>
  <si>
    <t>JUPITER</t>
  </si>
  <si>
    <t>MIZA OPERACIJSKA - PLOŠČA</t>
  </si>
  <si>
    <t>4549184-100895756</t>
  </si>
  <si>
    <t>4549601-100875675</t>
  </si>
  <si>
    <t>1268737-100885952</t>
  </si>
  <si>
    <t>1268737-100885957</t>
  </si>
  <si>
    <t>4549525-100889552</t>
  </si>
  <si>
    <t>1268737-100885956</t>
  </si>
  <si>
    <t>4549525-100889553</t>
  </si>
  <si>
    <t>1268737-100885955</t>
  </si>
  <si>
    <t>600XLE</t>
  </si>
  <si>
    <t>600XLE INTERNATIO</t>
  </si>
  <si>
    <t>900308</t>
  </si>
  <si>
    <t>900307</t>
  </si>
  <si>
    <t>900306</t>
  </si>
  <si>
    <t>900316</t>
  </si>
  <si>
    <t>900309</t>
  </si>
  <si>
    <t>900311</t>
  </si>
  <si>
    <t>900314</t>
  </si>
  <si>
    <t>900312</t>
  </si>
  <si>
    <t>900317</t>
  </si>
  <si>
    <t>900302</t>
  </si>
  <si>
    <t>900310</t>
  </si>
  <si>
    <t>900304</t>
  </si>
  <si>
    <t>900313</t>
  </si>
  <si>
    <t>900315</t>
  </si>
  <si>
    <t>900303</t>
  </si>
  <si>
    <t>SKLOP 1.3: Vzdrževanje operacijskih miz proizvajalca UFSK</t>
  </si>
  <si>
    <t>STATIV ZA OP. MIZO</t>
  </si>
  <si>
    <t>VOZIČEK ZA OP. MIZO TRANSPORTER</t>
  </si>
  <si>
    <t>MIZA ZA PRELAGANJE BOLNIKA</t>
  </si>
  <si>
    <t>4544112-100885854</t>
  </si>
  <si>
    <t>1249147-100895240</t>
  </si>
  <si>
    <t>1249147-100892149</t>
  </si>
  <si>
    <t>1249147-100890156</t>
  </si>
  <si>
    <t>1249147-100892150</t>
  </si>
  <si>
    <t>1249147-100892148</t>
  </si>
  <si>
    <t>1249147-100890161</t>
  </si>
  <si>
    <t>1249147-100890163</t>
  </si>
  <si>
    <t>1249147-100879170</t>
  </si>
  <si>
    <t>4544112-100885856</t>
  </si>
  <si>
    <t>4544112-100885852</t>
  </si>
  <si>
    <t>4544112-100885851</t>
  </si>
  <si>
    <t>JUPITER SF</t>
  </si>
  <si>
    <t>ORBITER 3</t>
  </si>
  <si>
    <t>STATIV ZA OP MIZO FIKSNI</t>
  </si>
  <si>
    <t>02625</t>
  </si>
  <si>
    <t xml:space="preserve">Alphamaquet 1150 </t>
  </si>
  <si>
    <t>00236</t>
  </si>
  <si>
    <t>00227</t>
  </si>
  <si>
    <t>02629</t>
  </si>
  <si>
    <t>00230</t>
  </si>
  <si>
    <t>02630</t>
  </si>
  <si>
    <t>02632</t>
  </si>
  <si>
    <t>00225</t>
  </si>
  <si>
    <t>00108</t>
  </si>
  <si>
    <t>02627</t>
  </si>
  <si>
    <t>02628</t>
  </si>
  <si>
    <t>00229</t>
  </si>
  <si>
    <t>00233</t>
  </si>
  <si>
    <t>02637</t>
  </si>
  <si>
    <t>02638</t>
  </si>
  <si>
    <t>00231</t>
  </si>
  <si>
    <t>02626</t>
  </si>
  <si>
    <t>02636</t>
  </si>
  <si>
    <t>00232</t>
  </si>
  <si>
    <t>00226</t>
  </si>
  <si>
    <t>02633</t>
  </si>
  <si>
    <t>00238</t>
  </si>
  <si>
    <t>01730</t>
  </si>
  <si>
    <t>Alphamaquet 1150.01C1</t>
  </si>
  <si>
    <t>00235</t>
  </si>
  <si>
    <t>02634</t>
  </si>
  <si>
    <t>Alphamaquet 1150</t>
  </si>
  <si>
    <t>01735</t>
  </si>
  <si>
    <t>02631</t>
  </si>
  <si>
    <t>00228</t>
  </si>
  <si>
    <t>02635</t>
  </si>
  <si>
    <t>ALPHASTAR 1132</t>
  </si>
  <si>
    <t>01729</t>
  </si>
  <si>
    <t>00237</t>
  </si>
  <si>
    <t>03653</t>
  </si>
  <si>
    <t>Alphaendo</t>
  </si>
  <si>
    <t>119505 (8285)</t>
  </si>
  <si>
    <t>119515 (570875)</t>
  </si>
  <si>
    <t>Nahajališče (Klinika, nadstropje, oddelek)</t>
  </si>
  <si>
    <t>Odgovorna oseba</t>
  </si>
  <si>
    <t>Skrbnik opreme (na katerega se ob sklenitvi pogodbe za vzdrževanje obračajo serviserji)</t>
  </si>
  <si>
    <t>Se oprema nahaja na navedenem oddelku (DA/NE)</t>
  </si>
  <si>
    <t>Opombe</t>
  </si>
  <si>
    <t>Id organizacijske enote</t>
  </si>
  <si>
    <t>Id organiz. enote snah.</t>
  </si>
  <si>
    <t>3396308</t>
  </si>
  <si>
    <t>339630878</t>
  </si>
  <si>
    <t>7295708</t>
  </si>
  <si>
    <t>729570875</t>
  </si>
  <si>
    <t>6317909</t>
  </si>
  <si>
    <t>631790931</t>
  </si>
  <si>
    <t>1252407</t>
  </si>
  <si>
    <t>125240771</t>
  </si>
  <si>
    <t>1255521</t>
  </si>
  <si>
    <t>125552162</t>
  </si>
  <si>
    <t>3396501</t>
  </si>
  <si>
    <t>339650109</t>
  </si>
  <si>
    <t>7306008</t>
  </si>
  <si>
    <t>730600872</t>
  </si>
  <si>
    <t>0233351</t>
  </si>
  <si>
    <t>023335149</t>
  </si>
  <si>
    <t>125240772</t>
  </si>
  <si>
    <t>4413121</t>
  </si>
  <si>
    <t>441312140</t>
  </si>
  <si>
    <t>3396317</t>
  </si>
  <si>
    <t>339631737</t>
  </si>
  <si>
    <t>125240778</t>
  </si>
  <si>
    <t>125240774</t>
  </si>
  <si>
    <t>125240773</t>
  </si>
  <si>
    <t>1252442</t>
  </si>
  <si>
    <t>125244279</t>
  </si>
  <si>
    <t>1252449</t>
  </si>
  <si>
    <t>125244976</t>
  </si>
  <si>
    <t>125244980</t>
  </si>
  <si>
    <t>1255207</t>
  </si>
  <si>
    <t>125520777</t>
  </si>
  <si>
    <t>1255342</t>
  </si>
  <si>
    <t>125534283</t>
  </si>
  <si>
    <t>1255510</t>
  </si>
  <si>
    <t>125551031</t>
  </si>
  <si>
    <t>3396408</t>
  </si>
  <si>
    <t>339640878</t>
  </si>
  <si>
    <t>3396508</t>
  </si>
  <si>
    <t>339650878</t>
  </si>
  <si>
    <t>0233501</t>
  </si>
  <si>
    <t>023350101</t>
  </si>
  <si>
    <t>0233021</t>
  </si>
  <si>
    <t>023302161</t>
  </si>
  <si>
    <t>2274406</t>
  </si>
  <si>
    <t>227440626</t>
  </si>
  <si>
    <t>730600871</t>
  </si>
  <si>
    <t>7286102</t>
  </si>
  <si>
    <t>728610275</t>
  </si>
  <si>
    <t>7286125</t>
  </si>
  <si>
    <t>728612563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</si>
</sst>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7" x14ac:knownFonts="1">
    <font>
      <sz val="11"/>
      <color theme="1"/>
      <name val="Calibri"/>
      <family val="2"/>
      <charset val="238"/>
      <scheme val="minor"/>
    </font>
    <font>
      <b/>
      <sz val="10"/>
      <color theme="1"/>
      <name val="Arial Narrow"/>
      <family val="2"/>
      <charset val="238"/>
    </font>
    <font>
      <sz val="10"/>
      <color theme="1"/>
      <name val="Arial Narrow"/>
      <family val="2"/>
      <charset val="238"/>
    </font>
    <font>
      <sz val="8"/>
      <name val="Calibri"/>
      <family val="2"/>
      <charset val="238"/>
      <scheme val="minor"/>
    </font>
    <font>
      <sz val="10"/>
      <color rgb="FFFF0000"/>
      <name val="Arial Narrow"/>
      <family val="2"/>
      <charset val="238"/>
    </font>
    <font>
      <b/>
      <sz val="11"/>
      <color theme="1"/>
      <name val="Arial Narrow"/>
      <family val="2"/>
      <charset val="238"/>
    </font>
    <font>
      <sz val="11"/>
      <color theme="1"/>
      <name val="Arial Narrow"/>
      <family val="2"/>
      <charset val="238"/>
    </font>
    <font>
      <b/>
      <sz val="10"/>
      <name val="Arial Narrow"/>
      <family val="2"/>
      <charset val="238"/>
    </font>
    <font>
      <b/>
      <sz val="11"/>
      <color rgb="FF000000"/>
      <name val="Arial Narrow"/>
      <family val="2"/>
      <charset val="238"/>
    </font>
    <font>
      <sz val="11"/>
      <color theme="1"/>
      <name val="Calibri"/>
      <family val="2"/>
      <charset val="238"/>
      <scheme val="minor"/>
    </font>
    <font>
      <b/>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0"/>
      <name val="Arial Narrow"/>
      <family val="2"/>
      <charset val="238"/>
    </font>
  </fonts>
  <fills count="38">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rgb="FFEAF3FA"/>
        <bgColor indexed="64"/>
      </patternFill>
    </fill>
    <fill>
      <patternFill patternType="solid">
        <fgColor rgb="FFFFE48F"/>
        <bgColor indexed="64"/>
      </patternFill>
    </fill>
    <fill>
      <patternFill patternType="solid">
        <fgColor rgb="FFFFFFD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style="thin">
        <color indexed="64"/>
      </right>
      <top/>
      <bottom style="thin">
        <color indexed="64"/>
      </bottom>
      <diagonal/>
    </border>
  </borders>
  <cellStyleXfs count="42">
    <xf numFmtId="0" fontId="0" fillId="0" borderId="0"/>
    <xf numFmtId="0" fontId="9" fillId="13" borderId="21" applyNumberFormat="0" applyFont="0" applyAlignment="0" applyProtection="0"/>
    <xf numFmtId="0" fontId="11" fillId="0" borderId="0" applyNumberFormat="0" applyFill="0" applyBorder="0" applyAlignment="0" applyProtection="0"/>
    <xf numFmtId="0" fontId="12" fillId="0" borderId="14" applyNumberFormat="0" applyFill="0" applyAlignment="0" applyProtection="0"/>
    <xf numFmtId="0" fontId="13" fillId="0" borderId="15" applyNumberFormat="0" applyFill="0" applyAlignment="0" applyProtection="0"/>
    <xf numFmtId="0" fontId="14" fillId="0" borderId="16" applyNumberFormat="0" applyFill="0" applyAlignment="0" applyProtection="0"/>
    <xf numFmtId="0" fontId="14" fillId="0" borderId="0" applyNumberFormat="0" applyFill="0" applyBorder="0" applyAlignment="0" applyProtection="0"/>
    <xf numFmtId="0" fontId="15" fillId="7" borderId="0" applyNumberFormat="0" applyBorder="0" applyAlignment="0" applyProtection="0"/>
    <xf numFmtId="0" fontId="16" fillId="8" borderId="0" applyNumberFormat="0" applyBorder="0" applyAlignment="0" applyProtection="0"/>
    <xf numFmtId="0" fontId="17" fillId="9" borderId="0" applyNumberFormat="0" applyBorder="0" applyAlignment="0" applyProtection="0"/>
    <xf numFmtId="0" fontId="18" fillId="10" borderId="17" applyNumberFormat="0" applyAlignment="0" applyProtection="0"/>
    <xf numFmtId="0" fontId="19" fillId="11" borderId="18" applyNumberFormat="0" applyAlignment="0" applyProtection="0"/>
    <xf numFmtId="0" fontId="20" fillId="11" borderId="17" applyNumberFormat="0" applyAlignment="0" applyProtection="0"/>
    <xf numFmtId="0" fontId="21" fillId="0" borderId="19" applyNumberFormat="0" applyFill="0" applyAlignment="0" applyProtection="0"/>
    <xf numFmtId="0" fontId="22" fillId="12" borderId="20"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10" fillId="0" borderId="22" applyNumberFormat="0" applyFill="0" applyAlignment="0" applyProtection="0"/>
    <xf numFmtId="0" fontId="25"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25"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25"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25"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25"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25"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cellStyleXfs>
  <cellXfs count="55">
    <xf numFmtId="0" fontId="0" fillId="0" borderId="0" xfId="0"/>
    <xf numFmtId="0" fontId="0" fillId="0" borderId="0" xfId="0"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2" fillId="0" borderId="0" xfId="0" applyFont="1" applyAlignment="1">
      <alignment horizontal="center" vertical="center"/>
    </xf>
    <xf numFmtId="164" fontId="2" fillId="0" borderId="1"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2" fillId="0" borderId="1" xfId="0" applyFont="1" applyBorder="1" applyAlignment="1">
      <alignment vertical="center"/>
    </xf>
    <xf numFmtId="0" fontId="0" fillId="0" borderId="0" xfId="0" applyAlignment="1">
      <alignment horizontal="left" vertical="center"/>
    </xf>
    <xf numFmtId="0" fontId="2" fillId="0" borderId="0" xfId="0" applyFont="1" applyAlignment="1">
      <alignment horizontal="left" vertical="center"/>
    </xf>
    <xf numFmtId="0" fontId="2" fillId="0" borderId="0" xfId="0" applyFont="1" applyAlignment="1">
      <alignment vertical="center"/>
    </xf>
    <xf numFmtId="49" fontId="1" fillId="0" borderId="6" xfId="0" applyNumberFormat="1" applyFont="1" applyBorder="1" applyAlignment="1">
      <alignment horizontal="center" vertical="center"/>
    </xf>
    <xf numFmtId="0" fontId="1" fillId="0" borderId="6" xfId="0" applyFont="1" applyBorder="1" applyAlignment="1">
      <alignment horizontal="center" vertical="center"/>
    </xf>
    <xf numFmtId="0" fontId="2" fillId="0" borderId="6" xfId="0" applyFont="1" applyBorder="1" applyAlignment="1">
      <alignment horizontal="center" vertical="center"/>
    </xf>
    <xf numFmtId="164" fontId="2" fillId="0" borderId="6" xfId="0" applyNumberFormat="1" applyFont="1" applyBorder="1" applyAlignment="1">
      <alignment horizontal="center" vertical="center"/>
    </xf>
    <xf numFmtId="0" fontId="5" fillId="0" borderId="0" xfId="0" applyFont="1" applyAlignment="1">
      <alignment horizontal="left" vertical="center"/>
    </xf>
    <xf numFmtId="0" fontId="6" fillId="0" borderId="0" xfId="0" applyFont="1" applyAlignment="1">
      <alignment horizontal="center" vertical="center"/>
    </xf>
    <xf numFmtId="0" fontId="7" fillId="2" borderId="1" xfId="0" applyFont="1" applyFill="1" applyBorder="1" applyAlignment="1">
      <alignment horizontal="center" vertical="center" wrapText="1"/>
    </xf>
    <xf numFmtId="0" fontId="1" fillId="0" borderId="0" xfId="0" applyFont="1" applyAlignment="1">
      <alignment horizontal="left" vertical="center"/>
    </xf>
    <xf numFmtId="164" fontId="2" fillId="3" borderId="6"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2" fillId="3" borderId="7" xfId="0" applyNumberFormat="1" applyFont="1" applyFill="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right" vertical="center"/>
    </xf>
    <xf numFmtId="14" fontId="6" fillId="4" borderId="2"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164" fontId="1" fillId="2" borderId="1" xfId="0" applyNumberFormat="1" applyFont="1" applyFill="1" applyBorder="1" applyAlignment="1">
      <alignment horizontal="center" vertical="center"/>
    </xf>
    <xf numFmtId="0" fontId="1" fillId="0" borderId="4" xfId="0" applyFont="1" applyBorder="1" applyAlignment="1">
      <alignment horizontal="left" vertical="center"/>
    </xf>
    <xf numFmtId="0" fontId="6" fillId="0" borderId="0" xfId="0" applyFont="1"/>
    <xf numFmtId="0" fontId="5" fillId="0" borderId="0" xfId="0" applyFont="1"/>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6" borderId="10" xfId="0" applyFont="1" applyFill="1" applyBorder="1" applyAlignment="1">
      <alignment horizontal="center" vertical="center" wrapText="1"/>
    </xf>
    <xf numFmtId="49" fontId="5" fillId="0" borderId="10" xfId="0" applyNumberFormat="1" applyFont="1" applyBorder="1" applyAlignment="1">
      <alignment horizontal="center" vertical="center" wrapText="1"/>
    </xf>
    <xf numFmtId="164" fontId="5" fillId="0" borderId="12" xfId="0" applyNumberFormat="1" applyFont="1" applyBorder="1" applyAlignment="1">
      <alignment horizontal="center" vertical="center" wrapText="1"/>
    </xf>
    <xf numFmtId="0" fontId="2" fillId="0" borderId="0" xfId="0" applyFont="1"/>
    <xf numFmtId="0" fontId="4" fillId="0" borderId="0" xfId="0" applyFont="1" applyAlignment="1">
      <alignment horizontal="center" vertical="center"/>
    </xf>
    <xf numFmtId="49" fontId="1" fillId="0" borderId="4" xfId="0" applyNumberFormat="1" applyFont="1" applyBorder="1" applyAlignment="1">
      <alignment vertical="center"/>
    </xf>
    <xf numFmtId="49" fontId="1" fillId="0" borderId="3" xfId="0" applyNumberFormat="1" applyFont="1" applyBorder="1" applyAlignment="1">
      <alignment vertical="center"/>
    </xf>
    <xf numFmtId="49" fontId="1" fillId="0" borderId="5" xfId="0" applyNumberFormat="1" applyFont="1" applyBorder="1" applyAlignment="1">
      <alignment vertical="center"/>
    </xf>
    <xf numFmtId="0" fontId="6" fillId="4" borderId="2" xfId="0" applyFont="1" applyFill="1" applyBorder="1" applyAlignment="1">
      <alignment vertical="center"/>
    </xf>
    <xf numFmtId="0" fontId="5" fillId="0" borderId="0" xfId="0" applyFont="1" applyAlignment="1">
      <alignment vertical="center"/>
    </xf>
    <xf numFmtId="49" fontId="6" fillId="0" borderId="12" xfId="0" applyNumberFormat="1" applyFont="1" applyBorder="1" applyAlignment="1">
      <alignment horizontal="justify" vertical="center" wrapText="1"/>
    </xf>
    <xf numFmtId="0" fontId="26" fillId="0" borderId="1" xfId="0" applyFont="1" applyBorder="1" applyAlignment="1">
      <alignment horizontal="center" vertical="center"/>
    </xf>
    <xf numFmtId="0" fontId="1" fillId="0" borderId="23" xfId="0" applyFont="1" applyBorder="1" applyAlignment="1">
      <alignment horizontal="left" vertical="center"/>
    </xf>
    <xf numFmtId="0" fontId="2" fillId="0" borderId="2" xfId="0" applyFont="1" applyBorder="1" applyAlignment="1">
      <alignment horizontal="center" vertical="center"/>
    </xf>
    <xf numFmtId="164" fontId="2" fillId="0" borderId="2" xfId="0" applyNumberFormat="1" applyFont="1" applyBorder="1" applyAlignment="1">
      <alignment horizontal="center" vertical="center"/>
    </xf>
    <xf numFmtId="0" fontId="2" fillId="0" borderId="24" xfId="0" applyFont="1" applyBorder="1" applyAlignment="1">
      <alignment horizontal="center" vertical="center"/>
    </xf>
    <xf numFmtId="0" fontId="8" fillId="6" borderId="13" xfId="0" applyFont="1" applyFill="1" applyBorder="1" applyAlignment="1">
      <alignment vertical="center" wrapText="1"/>
    </xf>
    <xf numFmtId="0" fontId="8" fillId="6" borderId="11" xfId="0" applyFont="1" applyFill="1" applyBorder="1" applyAlignment="1">
      <alignment vertical="center" wrapText="1"/>
    </xf>
    <xf numFmtId="0" fontId="1" fillId="2" borderId="4" xfId="0" applyFont="1" applyFill="1" applyBorder="1" applyAlignment="1">
      <alignment horizontal="right" vertical="center"/>
    </xf>
    <xf numFmtId="0" fontId="1" fillId="2" borderId="3" xfId="0" applyFont="1" applyFill="1" applyBorder="1" applyAlignment="1">
      <alignment horizontal="right" vertical="center"/>
    </xf>
    <xf numFmtId="0" fontId="1" fillId="2" borderId="5" xfId="0" applyFont="1" applyFill="1" applyBorder="1" applyAlignment="1">
      <alignment horizontal="right" vertical="center"/>
    </xf>
    <xf numFmtId="49" fontId="1" fillId="0" borderId="0" xfId="0" applyNumberFormat="1" applyFont="1" applyAlignment="1">
      <alignment vertical="center"/>
    </xf>
    <xf numFmtId="0" fontId="0" fillId="0" borderId="1" xfId="0" applyBorder="1" applyAlignment="1">
      <alignment horizontal="center" vertical="center"/>
    </xf>
  </cellXfs>
  <cellStyles count="42">
    <cellStyle name="20 % – Poudarek1 2" xfId="19" xr:uid="{A29CCEA5-EFFE-4745-BCC3-B9133979027D}"/>
    <cellStyle name="20 % – Poudarek2 2" xfId="23" xr:uid="{5C020422-3E7C-4DE8-A3F2-9214833DA74F}"/>
    <cellStyle name="20 % – Poudarek3 2" xfId="27" xr:uid="{55785BD9-C730-4972-B2CD-EE787C8B5B96}"/>
    <cellStyle name="20 % – Poudarek4 2" xfId="31" xr:uid="{2D072142-B2C3-413E-892A-C58B225807E7}"/>
    <cellStyle name="20 % – Poudarek5 2" xfId="35" xr:uid="{1E537FC8-1317-401D-99B7-BBB81FA880E9}"/>
    <cellStyle name="20 % – Poudarek6 2" xfId="39" xr:uid="{41E94404-CAA9-44E5-826A-F1D211124BC0}"/>
    <cellStyle name="40 % – Poudarek1 2" xfId="20" xr:uid="{B5C2297C-B2ED-4562-8ABF-C121BE852CE0}"/>
    <cellStyle name="40 % – Poudarek2 2" xfId="24" xr:uid="{597DDD7F-368C-4EFE-A513-C93E459C768D}"/>
    <cellStyle name="40 % – Poudarek3 2" xfId="28" xr:uid="{578D5BBC-9086-43B3-9B73-4ADB3555F4C2}"/>
    <cellStyle name="40 % – Poudarek4 2" xfId="32" xr:uid="{1AD8A685-D524-40F5-8BF8-E5B859074960}"/>
    <cellStyle name="40 % – Poudarek5 2" xfId="36" xr:uid="{AD7A4841-EB50-41C0-BD4C-61EE80735EC3}"/>
    <cellStyle name="40 % – Poudarek6 2" xfId="40" xr:uid="{DF5313B4-8186-4FC8-A5B8-7ABEDFAB95B7}"/>
    <cellStyle name="60 % – Poudarek1 2" xfId="21" xr:uid="{9FA8A29C-91CC-4A7F-8C53-7D7CB28A8820}"/>
    <cellStyle name="60 % – Poudarek2 2" xfId="25" xr:uid="{FBE1CC57-BF8F-4B0B-A840-D7099B21F69C}"/>
    <cellStyle name="60 % – Poudarek3 2" xfId="29" xr:uid="{3A062328-671B-4CC2-ABAF-C6B83D8897F3}"/>
    <cellStyle name="60 % – Poudarek4 2" xfId="33" xr:uid="{0BE833BF-4966-49CB-80BC-8B7217E589AC}"/>
    <cellStyle name="60 % – Poudarek5 2" xfId="37" xr:uid="{BA0E4D6E-8AE8-46EB-AAEC-40BC42FEDF96}"/>
    <cellStyle name="60 % – Poudarek6 2" xfId="41" xr:uid="{93A66972-FBB4-4A71-B869-770BC888B937}"/>
    <cellStyle name="Dobro 2" xfId="7" xr:uid="{284AA71E-0BDD-402E-A84D-F87D616D599C}"/>
    <cellStyle name="Izhod 2" xfId="11" xr:uid="{571FC4CC-EDE9-4395-949F-B95073BF7641}"/>
    <cellStyle name="Naslov 1 2" xfId="3" xr:uid="{A6E78BA0-91D2-4165-8670-14A2CB367515}"/>
    <cellStyle name="Naslov 2 2" xfId="4" xr:uid="{6C8B218C-3BBB-46C9-83C9-7BC48481662E}"/>
    <cellStyle name="Naslov 3 2" xfId="5" xr:uid="{038AFA70-BA79-40FF-AA85-1AA5B0C2858F}"/>
    <cellStyle name="Naslov 4 2" xfId="6" xr:uid="{E2E3F97F-0EFA-4D6E-BAC6-88C120D026D7}"/>
    <cellStyle name="Naslov 5" xfId="2" xr:uid="{3C13C7D9-4113-4B39-AE57-48F2A83E0713}"/>
    <cellStyle name="Navadno" xfId="0" builtinId="0"/>
    <cellStyle name="Nevtralno 2" xfId="9" xr:uid="{1D0A3146-2E7B-416D-9966-B73B71CB7727}"/>
    <cellStyle name="Opomba" xfId="1" builtinId="10" customBuiltin="1"/>
    <cellStyle name="Opozorilo 2" xfId="15" xr:uid="{329DB740-E018-43F0-A161-FEF159166F51}"/>
    <cellStyle name="Pojasnjevalno besedilo 2" xfId="16" xr:uid="{B2CD5137-2638-46C3-814F-D14D517CDFBB}"/>
    <cellStyle name="Poudarek1 2" xfId="18" xr:uid="{BFB57060-3CB5-45CA-9D2A-ADC411B102F7}"/>
    <cellStyle name="Poudarek2 2" xfId="22" xr:uid="{DE8EE7FB-12E1-47C8-94D5-8C00AA7BD82C}"/>
    <cellStyle name="Poudarek3 2" xfId="26" xr:uid="{CF7A8D11-2029-41DA-85EC-3665CD2B2144}"/>
    <cellStyle name="Poudarek4 2" xfId="30" xr:uid="{D0C6F15E-7749-42DB-8617-6EE8029B72B2}"/>
    <cellStyle name="Poudarek5 2" xfId="34" xr:uid="{2535C27C-9AD8-465B-8BCF-845C86547CD2}"/>
    <cellStyle name="Poudarek6 2" xfId="38" xr:uid="{31BAB164-0964-421F-93CC-40468CB63049}"/>
    <cellStyle name="Povezana celica 2" xfId="13" xr:uid="{F14B9E2D-FB07-4E3A-BAF1-AC78123B3803}"/>
    <cellStyle name="Preveri celico 2" xfId="14" xr:uid="{FE9E4F77-78A0-40ED-A7E9-D70EA9B35263}"/>
    <cellStyle name="Računanje 2" xfId="12" xr:uid="{0F827094-8EE7-479C-9B30-263AB696C3D8}"/>
    <cellStyle name="Slabo 2" xfId="8" xr:uid="{0A84D61E-E723-400D-A0B1-B821CC7DC504}"/>
    <cellStyle name="Vnos 2" xfId="10" xr:uid="{06E228BB-01D1-41FA-A8E7-10B753E14C44}"/>
    <cellStyle name="Vsota 2" xfId="17" xr:uid="{A9A9464E-CCBB-4FAF-B92A-9420FC822631}"/>
  </cellStyles>
  <dxfs count="0"/>
  <tableStyles count="0" defaultTableStyle="TableStyleMedium2" defaultPivotStyle="PivotStyleLight16"/>
  <colors>
    <mruColors>
      <color rgb="FFEAF3FA"/>
      <color rgb="FFF2F7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kclj-my.sharepoint.com/personal/48985_kclj_si/Documents/Namizje/OP_mize_vse_kon&#269;naMaquet19-06-2025.xlsx" TargetMode="External"/><Relationship Id="rId1" Type="http://schemas.openxmlformats.org/officeDocument/2006/relationships/externalLinkPath" Target="https://kclj-my.sharepoint.com/personal/48985_kclj_si/Documents/Namizje/OP_mize_vse_kon&#269;naMaquet19-06-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uvoz"/>
      <sheetName val="List1"/>
    </sheetNames>
    <sheetDataSet>
      <sheetData sheetId="0"/>
      <sheetData sheetId="1">
        <row r="4">
          <cell r="C4" t="str">
            <v>VOZIČEK ZA OP MIZO - TRANSPORTER</v>
          </cell>
        </row>
        <row r="5">
          <cell r="C5" t="str">
            <v>VOZIČEK ZA OP MIZO - TRANSPORTER</v>
          </cell>
        </row>
        <row r="6">
          <cell r="C6" t="str">
            <v>VOZIČEK ZA OP MIZO - TRANSPORTER</v>
          </cell>
        </row>
        <row r="7">
          <cell r="C7" t="str">
            <v>STATIV ZA OP MIZO FIKSNI</v>
          </cell>
        </row>
        <row r="8">
          <cell r="C8" t="str">
            <v>VOZIČEK ZA OP MIZO - TRANSPORTER</v>
          </cell>
        </row>
        <row r="9">
          <cell r="C9" t="str">
            <v>VOZIČEK ZA OP MIZO - TRANSPORTER</v>
          </cell>
        </row>
        <row r="10">
          <cell r="C10" t="str">
            <v>STATIV ZA OP MIZO FIKSNI</v>
          </cell>
        </row>
        <row r="11">
          <cell r="C11" t="str">
            <v>VOZIČEK ZA OP MIZO - TRANSPORTER</v>
          </cell>
        </row>
        <row r="12">
          <cell r="C12" t="str">
            <v>VOZIČEK ZA OP MIZO - TRANSPORTER</v>
          </cell>
        </row>
        <row r="13">
          <cell r="C13" t="str">
            <v>STATIV ZA OP MIZO FIKSNI</v>
          </cell>
        </row>
        <row r="14">
          <cell r="C14" t="str">
            <v>VOZIČEK ZA OP MIZO - TRANSPORTER</v>
          </cell>
        </row>
        <row r="15">
          <cell r="C15" t="str">
            <v>VOZIČEK ZA OP MIZO - TRANSPORTER</v>
          </cell>
        </row>
        <row r="16">
          <cell r="C16" t="str">
            <v>NAPRAVA ZA KLEČEČI POLOŽAJ PRI OP MIZI NA PREVOZNEM STOJALU</v>
          </cell>
        </row>
        <row r="17">
          <cell r="C17" t="str">
            <v>STATIV ZA OP MIZO FIKSNI</v>
          </cell>
        </row>
        <row r="18">
          <cell r="C18" t="str">
            <v>VOZIČEK ZA OP MIZO - TRANSPORTER</v>
          </cell>
        </row>
        <row r="19">
          <cell r="C19" t="str">
            <v>VOZIČEK ZA OP MIZO - TRANSPORTER</v>
          </cell>
        </row>
        <row r="20">
          <cell r="C20" t="str">
            <v>STATIV ZA OP MIZO FIKSNI</v>
          </cell>
        </row>
        <row r="21">
          <cell r="C21" t="str">
            <v>VOZIČEK ZA OP MIZO - TRANSPORTER</v>
          </cell>
        </row>
        <row r="22">
          <cell r="C22" t="str">
            <v>VOZIČEK ZA OP MIZO - TRANSPORTER</v>
          </cell>
        </row>
        <row r="23">
          <cell r="C23" t="str">
            <v>STATIV ZA OP MIZO FIKSNI</v>
          </cell>
        </row>
        <row r="24">
          <cell r="C24" t="str">
            <v>VOZIČEK ZA OP MIZO - TRANSPORTER</v>
          </cell>
        </row>
        <row r="25">
          <cell r="C25" t="str">
            <v>VOZIČEK ZA OP MIZO - TRANSPORTER</v>
          </cell>
        </row>
        <row r="26">
          <cell r="C26" t="str">
            <v>STATIV ZA OP MIZO FIKSNI</v>
          </cell>
        </row>
        <row r="27">
          <cell r="C27" t="str">
            <v>VOZIČEK ZA OP MIZO - TRANSPORTER</v>
          </cell>
        </row>
        <row r="28">
          <cell r="C28" t="str">
            <v>VOZIČEK ZA OP MIZO - TRANSPORTER</v>
          </cell>
        </row>
        <row r="29">
          <cell r="C29" t="str">
            <v>STATIV ZA OP MIZO FIKSNI</v>
          </cell>
        </row>
        <row r="30">
          <cell r="C30" t="str">
            <v>VOZIČEK ZA OP MIZO - TRANSPORTER</v>
          </cell>
        </row>
        <row r="31">
          <cell r="C31" t="str">
            <v>VOZIČEK ZA OP MIZO - TRANSPORTER</v>
          </cell>
        </row>
        <row r="32">
          <cell r="C32" t="str">
            <v>STATIV ZA OP MIZO FIKSNI</v>
          </cell>
        </row>
        <row r="33">
          <cell r="C33" t="str">
            <v>VOZIČEK ZA OP MIZO - TRANSPORTER</v>
          </cell>
        </row>
        <row r="34">
          <cell r="C34" t="str">
            <v>VOZIČEK ZA OP MIZO - TRANSPORTER</v>
          </cell>
        </row>
        <row r="35">
          <cell r="C35" t="str">
            <v>NAPRAVA ZA TUR POLOŽAJ OP MIZE NA STOJALU</v>
          </cell>
        </row>
        <row r="36">
          <cell r="C36" t="str">
            <v>STATIV ZA OP MIZO FIKSNI</v>
          </cell>
        </row>
        <row r="37">
          <cell r="C37" t="str">
            <v>VOZIČEK ZA OP MIZO - TRANSPORTER</v>
          </cell>
        </row>
        <row r="38">
          <cell r="C38" t="str">
            <v>VOZIČEK ZA OP MIZO - TRANSPORTER</v>
          </cell>
        </row>
        <row r="39">
          <cell r="C39" t="str">
            <v>STATIV ZA OP MIZO MOBILNI</v>
          </cell>
        </row>
        <row r="40">
          <cell r="C40" t="str">
            <v>VOZIČEK ZA OP MIZO - TRANSPORTER</v>
          </cell>
        </row>
        <row r="41">
          <cell r="C41" t="str">
            <v>VOZIČEK ZA OP MIZO - TRANSPORTER</v>
          </cell>
        </row>
        <row r="42">
          <cell r="C42" t="str">
            <v>STATIV ZA OP MIZO FIKSNI</v>
          </cell>
        </row>
        <row r="43">
          <cell r="C43" t="str">
            <v>VOZIČEK ZA OP MIZO - TRANSPORTER</v>
          </cell>
        </row>
        <row r="44">
          <cell r="C44" t="str">
            <v>VOZIČEK ZA OP MIZO - TRANSPORTER</v>
          </cell>
        </row>
        <row r="45">
          <cell r="C45" t="str">
            <v>STATIV ZA OP MIZO MOBILNI</v>
          </cell>
        </row>
        <row r="46">
          <cell r="C46" t="str">
            <v>VOZIČEK ZA OP MIZO - TRANSPORTER</v>
          </cell>
        </row>
        <row r="47">
          <cell r="C47" t="str">
            <v>STATIV ZA OP MIZO FIKSNI</v>
          </cell>
        </row>
        <row r="48">
          <cell r="C48" t="str">
            <v>VOZIČEK ZA OP MIZO - TRANSPORTER</v>
          </cell>
        </row>
        <row r="49">
          <cell r="C49" t="str">
            <v>VOZIČEK ZA OP MIZO - TRANSPORTER</v>
          </cell>
        </row>
        <row r="50">
          <cell r="C50" t="str">
            <v>STATIV ZA OP MIZO FIKSNI</v>
          </cell>
        </row>
        <row r="51">
          <cell r="C51" t="str">
            <v>VOZIČEK ZA OP MIZO - TRANSPORTER</v>
          </cell>
        </row>
        <row r="52">
          <cell r="C52" t="str">
            <v>MIZA OPERACIJSKA MOBILNA</v>
          </cell>
        </row>
        <row r="53">
          <cell r="C53" t="str">
            <v>STATIV ZA OP MIZO MOBILNI</v>
          </cell>
        </row>
        <row r="54">
          <cell r="C54" t="str">
            <v>VOZIČEK ZA OP MIZO - TRANSPORTER</v>
          </cell>
        </row>
        <row r="55">
          <cell r="C55" t="str">
            <v>MIZA OPERACIJSKA</v>
          </cell>
        </row>
        <row r="56">
          <cell r="C56" t="str">
            <v>STATIV ZA OP MIZO MOBILNI</v>
          </cell>
        </row>
        <row r="57">
          <cell r="C57" t="str">
            <v>STATIV ZA OP MIZO MOBILNI</v>
          </cell>
        </row>
        <row r="58">
          <cell r="C58" t="str">
            <v>VOZIČEK ZA OP MIZO - TRANSPORTER</v>
          </cell>
        </row>
        <row r="59">
          <cell r="C59" t="str">
            <v>OP STATIV UNIVERZALNI</v>
          </cell>
        </row>
        <row r="60">
          <cell r="C60" t="str">
            <v>TRANSPORTER STANDARDNI S HIDR. NASTAVITVIJO</v>
          </cell>
        </row>
        <row r="61">
          <cell r="C61" t="str">
            <v>TRANSPORTER STANDARDNI S HIDR. NASTAVITVIJO</v>
          </cell>
        </row>
        <row r="62">
          <cell r="C62" t="str">
            <v>OP STATIV UNIVERZALNI</v>
          </cell>
        </row>
        <row r="63">
          <cell r="C63" t="str">
            <v>TRANSPORTER STANDARDNI S HIDR. NASTAVITVIJO</v>
          </cell>
        </row>
        <row r="64">
          <cell r="C64" t="str">
            <v>TRANSPORTER STANDARDNI S HIDR. NASTAVITVIJO</v>
          </cell>
        </row>
        <row r="65">
          <cell r="C65" t="str">
            <v>OP STATIV UNIVERZALNI</v>
          </cell>
        </row>
        <row r="66">
          <cell r="C66" t="str">
            <v>TRANSPORTER STANDARDNI S HIDR. NASTAVITVIJO</v>
          </cell>
        </row>
        <row r="67">
          <cell r="C67" t="str">
            <v>TRANSPORTER STANDARDNI S HIDR. NASTAVITVIJO</v>
          </cell>
        </row>
        <row r="68">
          <cell r="C68" t="str">
            <v>MIZA OPERACIJSKA PREVOZNA</v>
          </cell>
        </row>
      </sheetData>
    </sheetDataSet>
  </externalBook>
</externalLink>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3B794-8F25-404D-9096-EC0CC552A7DE}">
  <sheetPr>
    <pageSetUpPr fitToPage="1"/>
  </sheetPr>
  <dimension ref="A1:C9"/>
  <sheetViews>
    <sheetView tabSelected="1" workbookViewId="0">
      <selection activeCell="B13" sqref="B13"/>
    </sheetView>
  </sheetViews>
  <sheetFormatPr defaultColWidth="9.1796875" defaultRowHeight="14" x14ac:dyDescent="0.3"/>
  <cols>
    <col min="1" max="1" width="9.1796875" style="28"/>
    <col min="2" max="2" width="97.54296875" style="28" customWidth="1"/>
    <col min="3" max="3" width="40.453125" style="28" customWidth="1"/>
    <col min="4" max="16384" width="9.1796875" style="28"/>
  </cols>
  <sheetData>
    <row r="1" spans="1:3" x14ac:dyDescent="0.3">
      <c r="A1" s="29" t="s">
        <v>35</v>
      </c>
    </row>
    <row r="3" spans="1:3" x14ac:dyDescent="0.3">
      <c r="A3" s="29" t="s">
        <v>27</v>
      </c>
      <c r="B3" s="29"/>
    </row>
    <row r="4" spans="1:3" ht="14.5" thickBot="1" x14ac:dyDescent="0.35"/>
    <row r="5" spans="1:3" ht="30.75" customHeight="1" thickBot="1" x14ac:dyDescent="0.35">
      <c r="A5" s="30" t="s">
        <v>0</v>
      </c>
      <c r="B5" s="31" t="s">
        <v>28</v>
      </c>
      <c r="C5" s="31" t="s">
        <v>29</v>
      </c>
    </row>
    <row r="6" spans="1:3" ht="14.5" thickBot="1" x14ac:dyDescent="0.35">
      <c r="A6" s="32">
        <v>1</v>
      </c>
      <c r="B6" s="48" t="s">
        <v>36</v>
      </c>
      <c r="C6" s="49"/>
    </row>
    <row r="7" spans="1:3" ht="14.5" thickBot="1" x14ac:dyDescent="0.35">
      <c r="A7" s="33" t="s">
        <v>22</v>
      </c>
      <c r="B7" s="42" t="s">
        <v>40</v>
      </c>
      <c r="C7" s="34">
        <f>'SKLOP 1.1'!I147</f>
        <v>0</v>
      </c>
    </row>
    <row r="8" spans="1:3" ht="14.5" thickBot="1" x14ac:dyDescent="0.35">
      <c r="A8" s="33" t="s">
        <v>23</v>
      </c>
      <c r="B8" s="42" t="s">
        <v>41</v>
      </c>
      <c r="C8" s="34">
        <f>'SKLOP 1.2'!I34</f>
        <v>0</v>
      </c>
    </row>
    <row r="9" spans="1:3" ht="14.5" thickBot="1" x14ac:dyDescent="0.35">
      <c r="A9" s="33" t="s">
        <v>24</v>
      </c>
      <c r="B9" s="42" t="s">
        <v>42</v>
      </c>
      <c r="C9" s="34">
        <f>'SKLOP 1.3'!I26</f>
        <v>0</v>
      </c>
    </row>
  </sheetData>
  <mergeCells count="1">
    <mergeCell ref="B6:C6"/>
  </mergeCells>
  <phoneticPr fontId="3" type="noConversion"/>
  <pageMargins left="0.7" right="0.7" top="0.75" bottom="0.75" header="0.3" footer="0.3"/>
  <pageSetup paperSize="9" scale="59" fitToHeight="0"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17931-338B-4B89-B5E8-7F82493CBA14}">
  <sheetPr>
    <pageSetUpPr fitToPage="1"/>
  </sheetPr>
  <dimension ref="A1:T154"/>
  <sheetViews>
    <sheetView zoomScale="80" zoomScaleNormal="80" workbookViewId="0">
      <pane ySplit="5" topLeftCell="A6" activePane="bottomLeft" state="frozen"/>
      <selection pane="bottomLeft" activeCell="N7" sqref="N7"/>
    </sheetView>
  </sheetViews>
  <sheetFormatPr defaultColWidth="9.1796875" defaultRowHeight="14.5" x14ac:dyDescent="0.35"/>
  <cols>
    <col min="1" max="2" width="9.1796875" style="1"/>
    <col min="3" max="3" width="49.1796875" style="1" bestFit="1" customWidth="1"/>
    <col min="4" max="6" width="13" style="1" customWidth="1"/>
    <col min="7" max="7" width="16.1796875" style="1" customWidth="1"/>
    <col min="8" max="8" width="17.1796875" style="1" customWidth="1"/>
    <col min="9" max="9" width="14.7265625" style="1" customWidth="1"/>
    <col min="10" max="10" width="13.26953125" style="1" customWidth="1"/>
    <col min="11" max="11" width="15.7265625" style="1" customWidth="1"/>
    <col min="12" max="12" width="18.26953125" style="1" bestFit="1" customWidth="1"/>
    <col min="13" max="13" width="12.54296875" style="1" customWidth="1"/>
    <col min="14" max="15" width="24.453125" style="1" customWidth="1"/>
    <col min="16" max="20" width="34.7265625" style="1" customWidth="1"/>
    <col min="21" max="16384" width="9.1796875" style="1"/>
  </cols>
  <sheetData>
    <row r="1" spans="1:20" x14ac:dyDescent="0.35">
      <c r="A1" s="15" t="s">
        <v>43</v>
      </c>
      <c r="B1" s="16"/>
      <c r="C1" s="16"/>
    </row>
    <row r="2" spans="1:20" x14ac:dyDescent="0.35">
      <c r="A2" s="15"/>
      <c r="B2" s="16"/>
      <c r="C2" s="16"/>
      <c r="H2" s="23" t="s">
        <v>4</v>
      </c>
      <c r="I2" s="24"/>
    </row>
    <row r="3" spans="1:20" x14ac:dyDescent="0.35">
      <c r="A3" s="16"/>
      <c r="B3" s="16"/>
      <c r="C3" s="22"/>
      <c r="D3" s="41" t="s">
        <v>26</v>
      </c>
      <c r="E3" s="41"/>
      <c r="F3" s="41"/>
      <c r="H3" s="23" t="s">
        <v>5</v>
      </c>
      <c r="I3" s="25"/>
    </row>
    <row r="4" spans="1:20" x14ac:dyDescent="0.35">
      <c r="A4" s="18"/>
      <c r="B4" s="18"/>
      <c r="C4" s="4"/>
      <c r="D4" s="4"/>
      <c r="E4" s="4"/>
      <c r="F4" s="4"/>
      <c r="G4" s="4"/>
      <c r="H4" s="4"/>
      <c r="I4" s="4"/>
      <c r="J4" s="4"/>
      <c r="K4" s="4"/>
      <c r="L4" s="4"/>
      <c r="M4" s="4"/>
      <c r="N4" s="4"/>
      <c r="O4" s="4"/>
    </row>
    <row r="5" spans="1:20" ht="39.75" customHeight="1" x14ac:dyDescent="0.35">
      <c r="A5" s="17" t="s">
        <v>0</v>
      </c>
      <c r="B5" s="17" t="s">
        <v>10</v>
      </c>
      <c r="C5" s="17" t="s">
        <v>25</v>
      </c>
      <c r="D5" s="17" t="s">
        <v>14</v>
      </c>
      <c r="E5" s="17" t="s">
        <v>16</v>
      </c>
      <c r="F5" s="17" t="s">
        <v>17</v>
      </c>
      <c r="G5" s="17" t="s">
        <v>18</v>
      </c>
      <c r="H5" s="17" t="s">
        <v>19</v>
      </c>
      <c r="I5" s="17" t="s">
        <v>21</v>
      </c>
      <c r="J5" s="17" t="s">
        <v>3</v>
      </c>
      <c r="K5" s="17" t="s">
        <v>1</v>
      </c>
      <c r="L5" s="17" t="s">
        <v>2</v>
      </c>
      <c r="M5" s="17" t="s">
        <v>7</v>
      </c>
      <c r="N5" s="17" t="s">
        <v>223</v>
      </c>
      <c r="O5" s="17" t="s">
        <v>224</v>
      </c>
      <c r="P5" s="17" t="s">
        <v>218</v>
      </c>
      <c r="Q5" s="17" t="s">
        <v>219</v>
      </c>
      <c r="R5" s="17" t="s">
        <v>220</v>
      </c>
      <c r="S5" s="17" t="s">
        <v>221</v>
      </c>
      <c r="T5" s="17" t="s">
        <v>222</v>
      </c>
    </row>
    <row r="6" spans="1:20" ht="25" customHeight="1" x14ac:dyDescent="0.35">
      <c r="A6" s="37" t="s">
        <v>8</v>
      </c>
      <c r="B6" s="38"/>
      <c r="C6" s="38"/>
      <c r="D6" s="38"/>
      <c r="E6" s="38"/>
      <c r="F6" s="38"/>
      <c r="G6" s="38"/>
      <c r="H6" s="38"/>
      <c r="I6" s="38"/>
      <c r="J6" s="38"/>
      <c r="K6" s="38"/>
      <c r="L6" s="38"/>
      <c r="M6" s="39"/>
      <c r="N6" s="38"/>
      <c r="O6" s="53"/>
      <c r="P6" s="53"/>
      <c r="Q6" s="53"/>
      <c r="R6" s="53"/>
    </row>
    <row r="7" spans="1:20" ht="25" customHeight="1" x14ac:dyDescent="0.35">
      <c r="A7" s="6" t="s">
        <v>22</v>
      </c>
      <c r="B7" s="12">
        <v>1</v>
      </c>
      <c r="C7" s="2" t="s">
        <v>37</v>
      </c>
      <c r="D7" s="2" t="s">
        <v>20</v>
      </c>
      <c r="E7" s="2">
        <v>1</v>
      </c>
      <c r="F7" s="2">
        <v>4</v>
      </c>
      <c r="G7" s="20">
        <v>0</v>
      </c>
      <c r="H7" s="5">
        <f>F7*G7</f>
        <v>0</v>
      </c>
      <c r="I7" s="5">
        <f>H7*1.22</f>
        <v>0</v>
      </c>
      <c r="J7" s="2"/>
      <c r="K7" s="2" t="s">
        <v>44</v>
      </c>
      <c r="L7" s="2"/>
      <c r="M7" s="2">
        <v>38375</v>
      </c>
      <c r="N7" s="2" t="s">
        <v>229</v>
      </c>
      <c r="O7" s="2" t="s">
        <v>230</v>
      </c>
      <c r="P7" s="2"/>
      <c r="Q7" s="2"/>
      <c r="R7" s="2"/>
      <c r="S7" s="54"/>
      <c r="T7" s="54"/>
    </row>
    <row r="8" spans="1:20" ht="25" customHeight="1" x14ac:dyDescent="0.35">
      <c r="A8" s="6" t="s">
        <v>22</v>
      </c>
      <c r="B8" s="3">
        <v>2</v>
      </c>
      <c r="C8" s="2" t="s">
        <v>37</v>
      </c>
      <c r="D8" s="2" t="s">
        <v>20</v>
      </c>
      <c r="E8" s="2">
        <v>1</v>
      </c>
      <c r="F8" s="2">
        <v>4</v>
      </c>
      <c r="G8" s="20">
        <v>0</v>
      </c>
      <c r="H8" s="5">
        <f t="shared" ref="H8:H145" si="0">F8*G8</f>
        <v>0</v>
      </c>
      <c r="I8" s="5">
        <f t="shared" ref="I8:I146" si="1">H8*1.22</f>
        <v>0</v>
      </c>
      <c r="J8" s="2" t="s">
        <v>48</v>
      </c>
      <c r="K8" s="2" t="s">
        <v>44</v>
      </c>
      <c r="L8" s="2" t="s">
        <v>52</v>
      </c>
      <c r="M8" s="2">
        <v>19386</v>
      </c>
      <c r="N8" s="2" t="s">
        <v>231</v>
      </c>
      <c r="O8" s="2" t="s">
        <v>232</v>
      </c>
      <c r="P8" s="54"/>
      <c r="Q8" s="54"/>
      <c r="R8" s="54"/>
      <c r="S8" s="54"/>
      <c r="T8" s="54"/>
    </row>
    <row r="9" spans="1:20" ht="25" customHeight="1" x14ac:dyDescent="0.35">
      <c r="A9" s="6" t="s">
        <v>22</v>
      </c>
      <c r="B9" s="12">
        <v>3</v>
      </c>
      <c r="C9" s="2" t="s">
        <v>37</v>
      </c>
      <c r="D9" s="2" t="s">
        <v>20</v>
      </c>
      <c r="E9" s="2">
        <v>1</v>
      </c>
      <c r="F9" s="2">
        <v>4</v>
      </c>
      <c r="G9" s="20">
        <v>0</v>
      </c>
      <c r="H9" s="5">
        <f t="shared" si="0"/>
        <v>0</v>
      </c>
      <c r="I9" s="5">
        <f t="shared" si="1"/>
        <v>0</v>
      </c>
      <c r="J9" s="2" t="s">
        <v>49</v>
      </c>
      <c r="K9" s="2" t="s">
        <v>44</v>
      </c>
      <c r="L9" s="2" t="s">
        <v>53</v>
      </c>
      <c r="M9" s="2">
        <v>19910</v>
      </c>
      <c r="N9" s="2" t="s">
        <v>233</v>
      </c>
      <c r="O9" s="2" t="s">
        <v>234</v>
      </c>
      <c r="P9" s="54"/>
      <c r="Q9" s="54"/>
      <c r="R9" s="54"/>
      <c r="S9" s="54"/>
      <c r="T9" s="54"/>
    </row>
    <row r="10" spans="1:20" ht="25" customHeight="1" x14ac:dyDescent="0.35">
      <c r="A10" s="6" t="s">
        <v>22</v>
      </c>
      <c r="B10" s="3">
        <v>4</v>
      </c>
      <c r="C10" s="2" t="s">
        <v>37</v>
      </c>
      <c r="D10" s="2" t="s">
        <v>20</v>
      </c>
      <c r="E10" s="2">
        <v>1</v>
      </c>
      <c r="F10" s="2">
        <v>4</v>
      </c>
      <c r="G10" s="20">
        <v>0</v>
      </c>
      <c r="H10" s="5">
        <f t="shared" si="0"/>
        <v>0</v>
      </c>
      <c r="I10" s="5">
        <f t="shared" si="1"/>
        <v>0</v>
      </c>
      <c r="J10" s="2" t="s">
        <v>50</v>
      </c>
      <c r="K10" s="2" t="s">
        <v>44</v>
      </c>
      <c r="L10" s="2" t="s">
        <v>54</v>
      </c>
      <c r="M10" s="2">
        <v>80400</v>
      </c>
      <c r="N10" s="2" t="s">
        <v>235</v>
      </c>
      <c r="O10" s="2" t="s">
        <v>236</v>
      </c>
      <c r="P10" s="54"/>
      <c r="Q10" s="54"/>
      <c r="R10" s="54"/>
      <c r="S10" s="54"/>
      <c r="T10" s="54"/>
    </row>
    <row r="11" spans="1:20" ht="25" customHeight="1" x14ac:dyDescent="0.35">
      <c r="A11" s="6" t="s">
        <v>22</v>
      </c>
      <c r="B11" s="12">
        <v>5</v>
      </c>
      <c r="C11" s="2" t="s">
        <v>37</v>
      </c>
      <c r="D11" s="2" t="s">
        <v>20</v>
      </c>
      <c r="E11" s="2">
        <v>1</v>
      </c>
      <c r="F11" s="2">
        <v>4</v>
      </c>
      <c r="G11" s="20">
        <v>0</v>
      </c>
      <c r="H11" s="5">
        <f t="shared" si="0"/>
        <v>0</v>
      </c>
      <c r="I11" s="5">
        <f t="shared" si="1"/>
        <v>0</v>
      </c>
      <c r="J11" s="2" t="s">
        <v>51</v>
      </c>
      <c r="K11" s="2" t="s">
        <v>44</v>
      </c>
      <c r="L11" s="2" t="s">
        <v>55</v>
      </c>
      <c r="M11" s="2">
        <v>85007</v>
      </c>
      <c r="N11" s="2" t="s">
        <v>237</v>
      </c>
      <c r="O11" s="2" t="s">
        <v>238</v>
      </c>
      <c r="P11" s="54"/>
      <c r="Q11" s="54"/>
      <c r="R11" s="54"/>
      <c r="S11" s="54"/>
      <c r="T11" s="54"/>
    </row>
    <row r="12" spans="1:20" ht="25" customHeight="1" x14ac:dyDescent="0.35">
      <c r="A12" s="6" t="s">
        <v>22</v>
      </c>
      <c r="B12" s="3">
        <v>6</v>
      </c>
      <c r="C12" s="2" t="s">
        <v>56</v>
      </c>
      <c r="D12" s="2" t="s">
        <v>20</v>
      </c>
      <c r="E12" s="2">
        <v>1</v>
      </c>
      <c r="F12" s="2">
        <v>4</v>
      </c>
      <c r="G12" s="20">
        <v>0</v>
      </c>
      <c r="H12" s="5">
        <f t="shared" si="0"/>
        <v>0</v>
      </c>
      <c r="I12" s="5">
        <f t="shared" si="1"/>
        <v>0</v>
      </c>
      <c r="J12" s="2" t="s">
        <v>57</v>
      </c>
      <c r="K12" s="2" t="s">
        <v>44</v>
      </c>
      <c r="L12" s="2" t="s">
        <v>82</v>
      </c>
      <c r="M12" s="2">
        <v>128152</v>
      </c>
      <c r="N12" s="2" t="s">
        <v>239</v>
      </c>
      <c r="O12" s="2" t="s">
        <v>240</v>
      </c>
      <c r="P12" s="54"/>
      <c r="Q12" s="54"/>
      <c r="R12" s="54"/>
      <c r="S12" s="54"/>
      <c r="T12" s="54"/>
    </row>
    <row r="13" spans="1:20" ht="25" customHeight="1" x14ac:dyDescent="0.35">
      <c r="A13" s="6" t="s">
        <v>22</v>
      </c>
      <c r="B13" s="12">
        <v>7</v>
      </c>
      <c r="C13" s="2" t="s">
        <v>56</v>
      </c>
      <c r="D13" s="2" t="s">
        <v>20</v>
      </c>
      <c r="E13" s="2">
        <v>1</v>
      </c>
      <c r="F13" s="2">
        <v>4</v>
      </c>
      <c r="G13" s="20">
        <v>0</v>
      </c>
      <c r="H13" s="5">
        <f t="shared" si="0"/>
        <v>0</v>
      </c>
      <c r="I13" s="5">
        <f t="shared" si="1"/>
        <v>0</v>
      </c>
      <c r="J13" s="2" t="s">
        <v>58</v>
      </c>
      <c r="K13" s="2" t="s">
        <v>44</v>
      </c>
      <c r="L13" s="2" t="s">
        <v>82</v>
      </c>
      <c r="M13" s="2">
        <v>86581</v>
      </c>
      <c r="N13" s="2" t="s">
        <v>231</v>
      </c>
      <c r="O13" s="2" t="s">
        <v>241</v>
      </c>
      <c r="P13" s="54"/>
      <c r="Q13" s="54"/>
      <c r="R13" s="54"/>
      <c r="S13" s="54"/>
      <c r="T13" s="54"/>
    </row>
    <row r="14" spans="1:20" ht="25" customHeight="1" x14ac:dyDescent="0.35">
      <c r="A14" s="6" t="s">
        <v>22</v>
      </c>
      <c r="B14" s="3">
        <v>8</v>
      </c>
      <c r="C14" s="2" t="s">
        <v>56</v>
      </c>
      <c r="D14" s="2" t="s">
        <v>20</v>
      </c>
      <c r="E14" s="2">
        <v>1</v>
      </c>
      <c r="F14" s="2">
        <v>4</v>
      </c>
      <c r="G14" s="20">
        <v>0</v>
      </c>
      <c r="H14" s="5">
        <f t="shared" si="0"/>
        <v>0</v>
      </c>
      <c r="I14" s="5">
        <f t="shared" si="1"/>
        <v>0</v>
      </c>
      <c r="J14" s="2" t="s">
        <v>59</v>
      </c>
      <c r="K14" s="2" t="s">
        <v>44</v>
      </c>
      <c r="L14" s="2" t="s">
        <v>82</v>
      </c>
      <c r="M14" s="2">
        <v>87153</v>
      </c>
      <c r="N14" s="2" t="s">
        <v>242</v>
      </c>
      <c r="O14" s="2" t="s">
        <v>243</v>
      </c>
      <c r="P14" s="54"/>
      <c r="Q14" s="54"/>
      <c r="R14" s="54"/>
      <c r="S14" s="54"/>
      <c r="T14" s="54"/>
    </row>
    <row r="15" spans="1:20" ht="25" customHeight="1" x14ac:dyDescent="0.35">
      <c r="A15" s="6" t="s">
        <v>22</v>
      </c>
      <c r="B15" s="12">
        <v>9</v>
      </c>
      <c r="C15" s="2" t="s">
        <v>56</v>
      </c>
      <c r="D15" s="2" t="s">
        <v>20</v>
      </c>
      <c r="E15" s="2">
        <v>1</v>
      </c>
      <c r="F15" s="2">
        <v>4</v>
      </c>
      <c r="G15" s="20">
        <v>0</v>
      </c>
      <c r="H15" s="5">
        <f t="shared" si="0"/>
        <v>0</v>
      </c>
      <c r="I15" s="5">
        <f t="shared" si="1"/>
        <v>0</v>
      </c>
      <c r="J15" s="2" t="s">
        <v>60</v>
      </c>
      <c r="K15" s="2" t="s">
        <v>44</v>
      </c>
      <c r="L15" s="2" t="s">
        <v>82</v>
      </c>
      <c r="M15" s="2">
        <v>87154</v>
      </c>
      <c r="N15" s="2" t="s">
        <v>244</v>
      </c>
      <c r="O15" s="2" t="s">
        <v>245</v>
      </c>
      <c r="P15" s="54"/>
      <c r="Q15" s="54"/>
      <c r="R15" s="54"/>
      <c r="S15" s="54"/>
      <c r="T15" s="54"/>
    </row>
    <row r="16" spans="1:20" ht="25" customHeight="1" x14ac:dyDescent="0.35">
      <c r="A16" s="6" t="s">
        <v>22</v>
      </c>
      <c r="B16" s="3">
        <v>10</v>
      </c>
      <c r="C16" s="2" t="s">
        <v>56</v>
      </c>
      <c r="D16" s="2" t="s">
        <v>20</v>
      </c>
      <c r="E16" s="2">
        <v>1</v>
      </c>
      <c r="F16" s="2">
        <v>4</v>
      </c>
      <c r="G16" s="20">
        <v>0</v>
      </c>
      <c r="H16" s="5">
        <f t="shared" si="0"/>
        <v>0</v>
      </c>
      <c r="I16" s="5">
        <f t="shared" si="1"/>
        <v>0</v>
      </c>
      <c r="J16" s="2" t="s">
        <v>61</v>
      </c>
      <c r="K16" s="2" t="s">
        <v>44</v>
      </c>
      <c r="L16" s="2" t="s">
        <v>83</v>
      </c>
      <c r="M16" s="2">
        <v>119493</v>
      </c>
      <c r="N16" s="2" t="s">
        <v>231</v>
      </c>
      <c r="O16" s="2" t="s">
        <v>246</v>
      </c>
      <c r="P16" s="54"/>
      <c r="Q16" s="54"/>
      <c r="R16" s="54"/>
      <c r="S16" s="54"/>
      <c r="T16" s="54"/>
    </row>
    <row r="17" spans="1:20" ht="25" customHeight="1" x14ac:dyDescent="0.35">
      <c r="A17" s="6" t="s">
        <v>22</v>
      </c>
      <c r="B17" s="12">
        <v>11</v>
      </c>
      <c r="C17" s="2" t="s">
        <v>56</v>
      </c>
      <c r="D17" s="2" t="s">
        <v>20</v>
      </c>
      <c r="E17" s="2">
        <v>1</v>
      </c>
      <c r="F17" s="2">
        <v>4</v>
      </c>
      <c r="G17" s="20">
        <v>0</v>
      </c>
      <c r="H17" s="5">
        <f t="shared" si="0"/>
        <v>0</v>
      </c>
      <c r="I17" s="5">
        <f t="shared" si="1"/>
        <v>0</v>
      </c>
      <c r="J17" s="2" t="s">
        <v>62</v>
      </c>
      <c r="K17" s="2" t="s">
        <v>44</v>
      </c>
      <c r="L17" s="2" t="s">
        <v>83</v>
      </c>
      <c r="M17" s="2">
        <v>119496</v>
      </c>
      <c r="N17" s="2" t="s">
        <v>231</v>
      </c>
      <c r="O17" s="2" t="s">
        <v>247</v>
      </c>
      <c r="P17" s="54"/>
      <c r="Q17" s="54"/>
      <c r="R17" s="54"/>
      <c r="S17" s="54"/>
      <c r="T17" s="54"/>
    </row>
    <row r="18" spans="1:20" ht="25" customHeight="1" x14ac:dyDescent="0.35">
      <c r="A18" s="6" t="s">
        <v>22</v>
      </c>
      <c r="B18" s="3">
        <v>12</v>
      </c>
      <c r="C18" s="2" t="s">
        <v>56</v>
      </c>
      <c r="D18" s="2" t="s">
        <v>20</v>
      </c>
      <c r="E18" s="2">
        <v>1</v>
      </c>
      <c r="F18" s="2">
        <v>4</v>
      </c>
      <c r="G18" s="20">
        <v>0</v>
      </c>
      <c r="H18" s="5">
        <f t="shared" si="0"/>
        <v>0</v>
      </c>
      <c r="I18" s="5">
        <f t="shared" si="1"/>
        <v>0</v>
      </c>
      <c r="J18" s="2" t="s">
        <v>63</v>
      </c>
      <c r="K18" s="2" t="s">
        <v>44</v>
      </c>
      <c r="L18" s="2" t="s">
        <v>83</v>
      </c>
      <c r="M18" s="2">
        <v>119499</v>
      </c>
      <c r="N18" s="2" t="s">
        <v>231</v>
      </c>
      <c r="O18" s="2" t="s">
        <v>248</v>
      </c>
      <c r="P18" s="54"/>
      <c r="Q18" s="54"/>
      <c r="R18" s="54"/>
      <c r="S18" s="54"/>
      <c r="T18" s="54"/>
    </row>
    <row r="19" spans="1:20" ht="25" customHeight="1" x14ac:dyDescent="0.35">
      <c r="A19" s="6" t="s">
        <v>22</v>
      </c>
      <c r="B19" s="12">
        <v>13</v>
      </c>
      <c r="C19" s="2" t="s">
        <v>56</v>
      </c>
      <c r="D19" s="2" t="s">
        <v>20</v>
      </c>
      <c r="E19" s="2">
        <v>1</v>
      </c>
      <c r="F19" s="2">
        <v>4</v>
      </c>
      <c r="G19" s="20">
        <v>0</v>
      </c>
      <c r="H19" s="5">
        <f t="shared" si="0"/>
        <v>0</v>
      </c>
      <c r="I19" s="5">
        <f t="shared" si="1"/>
        <v>0</v>
      </c>
      <c r="J19" s="2" t="s">
        <v>64</v>
      </c>
      <c r="K19" s="2" t="s">
        <v>44</v>
      </c>
      <c r="L19" s="2" t="s">
        <v>83</v>
      </c>
      <c r="M19" s="2">
        <v>119495</v>
      </c>
      <c r="N19" s="2" t="s">
        <v>249</v>
      </c>
      <c r="O19" s="2" t="s">
        <v>250</v>
      </c>
      <c r="P19" s="54"/>
      <c r="Q19" s="54"/>
      <c r="R19" s="54"/>
      <c r="S19" s="54"/>
      <c r="T19" s="54"/>
    </row>
    <row r="20" spans="1:20" ht="25" customHeight="1" x14ac:dyDescent="0.35">
      <c r="A20" s="6" t="s">
        <v>22</v>
      </c>
      <c r="B20" s="3">
        <v>14</v>
      </c>
      <c r="C20" s="2" t="s">
        <v>56</v>
      </c>
      <c r="D20" s="2" t="s">
        <v>20</v>
      </c>
      <c r="E20" s="2">
        <v>1</v>
      </c>
      <c r="F20" s="2">
        <v>4</v>
      </c>
      <c r="G20" s="20">
        <v>0</v>
      </c>
      <c r="H20" s="5">
        <f t="shared" si="0"/>
        <v>0</v>
      </c>
      <c r="I20" s="5">
        <f t="shared" si="1"/>
        <v>0</v>
      </c>
      <c r="J20" s="2" t="s">
        <v>65</v>
      </c>
      <c r="K20" s="2" t="s">
        <v>44</v>
      </c>
      <c r="L20" s="2" t="s">
        <v>83</v>
      </c>
      <c r="M20" s="2">
        <v>119497</v>
      </c>
      <c r="N20" s="2" t="s">
        <v>251</v>
      </c>
      <c r="O20" s="2" t="s">
        <v>252</v>
      </c>
      <c r="P20" s="54"/>
      <c r="Q20" s="54"/>
      <c r="R20" s="54"/>
      <c r="S20" s="54"/>
      <c r="T20" s="54"/>
    </row>
    <row r="21" spans="1:20" ht="25" customHeight="1" x14ac:dyDescent="0.35">
      <c r="A21" s="6" t="s">
        <v>22</v>
      </c>
      <c r="B21" s="12">
        <v>15</v>
      </c>
      <c r="C21" s="2" t="s">
        <v>56</v>
      </c>
      <c r="D21" s="2" t="s">
        <v>20</v>
      </c>
      <c r="E21" s="2">
        <v>1</v>
      </c>
      <c r="F21" s="2">
        <v>4</v>
      </c>
      <c r="G21" s="20">
        <v>0</v>
      </c>
      <c r="H21" s="5">
        <f t="shared" si="0"/>
        <v>0</v>
      </c>
      <c r="I21" s="5">
        <f t="shared" si="1"/>
        <v>0</v>
      </c>
      <c r="J21" s="2" t="s">
        <v>66</v>
      </c>
      <c r="K21" s="2" t="s">
        <v>44</v>
      </c>
      <c r="L21" s="2" t="s">
        <v>83</v>
      </c>
      <c r="M21" s="2">
        <v>119498</v>
      </c>
      <c r="N21" s="2" t="s">
        <v>251</v>
      </c>
      <c r="O21" s="2" t="s">
        <v>253</v>
      </c>
      <c r="P21" s="54"/>
      <c r="Q21" s="54"/>
      <c r="R21" s="54"/>
      <c r="S21" s="54"/>
      <c r="T21" s="54"/>
    </row>
    <row r="22" spans="1:20" ht="25" customHeight="1" x14ac:dyDescent="0.35">
      <c r="A22" s="6" t="s">
        <v>22</v>
      </c>
      <c r="B22" s="3">
        <v>16</v>
      </c>
      <c r="C22" s="2" t="s">
        <v>56</v>
      </c>
      <c r="D22" s="2" t="s">
        <v>20</v>
      </c>
      <c r="E22" s="2">
        <v>1</v>
      </c>
      <c r="F22" s="2">
        <v>4</v>
      </c>
      <c r="G22" s="20">
        <v>0</v>
      </c>
      <c r="H22" s="5">
        <f t="shared" si="0"/>
        <v>0</v>
      </c>
      <c r="I22" s="5">
        <f t="shared" si="1"/>
        <v>0</v>
      </c>
      <c r="J22" s="2" t="s">
        <v>67</v>
      </c>
      <c r="K22" s="2" t="s">
        <v>44</v>
      </c>
      <c r="L22" s="2" t="s">
        <v>83</v>
      </c>
      <c r="M22" s="2">
        <v>119501</v>
      </c>
      <c r="N22" s="2" t="s">
        <v>254</v>
      </c>
      <c r="O22" s="2" t="s">
        <v>255</v>
      </c>
      <c r="P22" s="54"/>
      <c r="Q22" s="54"/>
      <c r="R22" s="54"/>
      <c r="S22" s="54"/>
      <c r="T22" s="54"/>
    </row>
    <row r="23" spans="1:20" ht="25" customHeight="1" x14ac:dyDescent="0.35">
      <c r="A23" s="6" t="s">
        <v>22</v>
      </c>
      <c r="B23" s="12">
        <v>17</v>
      </c>
      <c r="C23" s="2" t="s">
        <v>56</v>
      </c>
      <c r="D23" s="2" t="s">
        <v>20</v>
      </c>
      <c r="E23" s="2">
        <v>1</v>
      </c>
      <c r="F23" s="2">
        <v>4</v>
      </c>
      <c r="G23" s="20">
        <v>0</v>
      </c>
      <c r="H23" s="5">
        <f t="shared" ref="H23:H37" si="2">F23*G23</f>
        <v>0</v>
      </c>
      <c r="I23" s="5">
        <f t="shared" ref="I23:I37" si="3">H23*1.22</f>
        <v>0</v>
      </c>
      <c r="J23" s="2" t="s">
        <v>68</v>
      </c>
      <c r="K23" s="2" t="s">
        <v>44</v>
      </c>
      <c r="L23" s="2" t="s">
        <v>83</v>
      </c>
      <c r="M23" s="2">
        <v>119502</v>
      </c>
      <c r="N23" s="2" t="s">
        <v>254</v>
      </c>
      <c r="O23" s="2" t="s">
        <v>255</v>
      </c>
      <c r="P23" s="54"/>
      <c r="Q23" s="54"/>
      <c r="R23" s="54"/>
      <c r="S23" s="54"/>
      <c r="T23" s="54"/>
    </row>
    <row r="24" spans="1:20" ht="25" customHeight="1" x14ac:dyDescent="0.35">
      <c r="A24" s="6" t="s">
        <v>22</v>
      </c>
      <c r="B24" s="3">
        <v>18</v>
      </c>
      <c r="C24" s="2" t="s">
        <v>56</v>
      </c>
      <c r="D24" s="2" t="s">
        <v>20</v>
      </c>
      <c r="E24" s="2">
        <v>1</v>
      </c>
      <c r="F24" s="2">
        <v>4</v>
      </c>
      <c r="G24" s="20">
        <v>0</v>
      </c>
      <c r="H24" s="5">
        <f t="shared" si="2"/>
        <v>0</v>
      </c>
      <c r="I24" s="5">
        <f t="shared" si="3"/>
        <v>0</v>
      </c>
      <c r="J24" s="2" t="s">
        <v>69</v>
      </c>
      <c r="K24" s="2" t="s">
        <v>44</v>
      </c>
      <c r="L24" s="2" t="s">
        <v>83</v>
      </c>
      <c r="M24" s="2">
        <v>119494</v>
      </c>
      <c r="N24" s="2" t="s">
        <v>256</v>
      </c>
      <c r="O24" s="2" t="s">
        <v>257</v>
      </c>
      <c r="P24" s="54"/>
      <c r="Q24" s="54"/>
      <c r="R24" s="54"/>
      <c r="S24" s="54"/>
      <c r="T24" s="54"/>
    </row>
    <row r="25" spans="1:20" ht="25" customHeight="1" x14ac:dyDescent="0.35">
      <c r="A25" s="6" t="s">
        <v>22</v>
      </c>
      <c r="B25" s="12">
        <v>19</v>
      </c>
      <c r="C25" s="2" t="s">
        <v>56</v>
      </c>
      <c r="D25" s="2" t="s">
        <v>20</v>
      </c>
      <c r="E25" s="2">
        <v>1</v>
      </c>
      <c r="F25" s="2">
        <v>4</v>
      </c>
      <c r="G25" s="20">
        <v>0</v>
      </c>
      <c r="H25" s="5">
        <f t="shared" si="2"/>
        <v>0</v>
      </c>
      <c r="I25" s="5">
        <f t="shared" si="3"/>
        <v>0</v>
      </c>
      <c r="J25" s="2" t="s">
        <v>70</v>
      </c>
      <c r="K25" s="2" t="s">
        <v>44</v>
      </c>
      <c r="L25" s="2" t="s">
        <v>83</v>
      </c>
      <c r="M25" s="2">
        <v>119500</v>
      </c>
      <c r="N25" s="2" t="s">
        <v>256</v>
      </c>
      <c r="O25" s="2" t="s">
        <v>257</v>
      </c>
      <c r="P25" s="54"/>
      <c r="Q25" s="54"/>
      <c r="R25" s="54"/>
      <c r="S25" s="54"/>
      <c r="T25" s="54"/>
    </row>
    <row r="26" spans="1:20" ht="25" customHeight="1" x14ac:dyDescent="0.35">
      <c r="A26" s="6" t="s">
        <v>22</v>
      </c>
      <c r="B26" s="3">
        <v>20</v>
      </c>
      <c r="C26" s="2" t="s">
        <v>56</v>
      </c>
      <c r="D26" s="2" t="s">
        <v>20</v>
      </c>
      <c r="E26" s="2">
        <v>1</v>
      </c>
      <c r="F26" s="2">
        <v>4</v>
      </c>
      <c r="G26" s="20">
        <v>0</v>
      </c>
      <c r="H26" s="5">
        <f t="shared" si="2"/>
        <v>0</v>
      </c>
      <c r="I26" s="5">
        <f t="shared" si="3"/>
        <v>0</v>
      </c>
      <c r="J26" s="2" t="s">
        <v>71</v>
      </c>
      <c r="K26" s="2" t="s">
        <v>44</v>
      </c>
      <c r="L26" s="2" t="s">
        <v>83</v>
      </c>
      <c r="M26" s="2">
        <v>119482</v>
      </c>
      <c r="N26" s="2" t="s">
        <v>258</v>
      </c>
      <c r="O26" s="2" t="s">
        <v>259</v>
      </c>
      <c r="P26" s="54"/>
      <c r="Q26" s="54"/>
      <c r="R26" s="54"/>
      <c r="S26" s="54"/>
      <c r="T26" s="54"/>
    </row>
    <row r="27" spans="1:20" ht="25" customHeight="1" x14ac:dyDescent="0.35">
      <c r="A27" s="6" t="s">
        <v>22</v>
      </c>
      <c r="B27" s="12">
        <v>21</v>
      </c>
      <c r="C27" s="2" t="s">
        <v>56</v>
      </c>
      <c r="D27" s="2" t="s">
        <v>20</v>
      </c>
      <c r="E27" s="2">
        <v>1</v>
      </c>
      <c r="F27" s="2">
        <v>4</v>
      </c>
      <c r="G27" s="20">
        <v>0</v>
      </c>
      <c r="H27" s="5">
        <f t="shared" si="2"/>
        <v>0</v>
      </c>
      <c r="I27" s="5">
        <f t="shared" si="3"/>
        <v>0</v>
      </c>
      <c r="J27" s="2" t="s">
        <v>72</v>
      </c>
      <c r="K27" s="2" t="s">
        <v>44</v>
      </c>
      <c r="L27" s="2" t="s">
        <v>83</v>
      </c>
      <c r="M27" s="2">
        <v>119503</v>
      </c>
      <c r="N27" s="2" t="s">
        <v>225</v>
      </c>
      <c r="O27" s="2" t="s">
        <v>226</v>
      </c>
      <c r="P27" s="54"/>
      <c r="Q27" s="54"/>
      <c r="R27" s="54"/>
      <c r="S27" s="54"/>
      <c r="T27" s="54"/>
    </row>
    <row r="28" spans="1:20" ht="25" customHeight="1" x14ac:dyDescent="0.35">
      <c r="A28" s="6" t="s">
        <v>22</v>
      </c>
      <c r="B28" s="3">
        <v>22</v>
      </c>
      <c r="C28" s="2" t="s">
        <v>56</v>
      </c>
      <c r="D28" s="2" t="s">
        <v>20</v>
      </c>
      <c r="E28" s="2">
        <v>1</v>
      </c>
      <c r="F28" s="2">
        <v>4</v>
      </c>
      <c r="G28" s="20">
        <v>0</v>
      </c>
      <c r="H28" s="5">
        <f t="shared" si="2"/>
        <v>0</v>
      </c>
      <c r="I28" s="5">
        <f t="shared" si="3"/>
        <v>0</v>
      </c>
      <c r="J28" s="2" t="s">
        <v>73</v>
      </c>
      <c r="K28" s="2" t="s">
        <v>44</v>
      </c>
      <c r="L28" s="2" t="s">
        <v>83</v>
      </c>
      <c r="M28" s="2">
        <v>119504</v>
      </c>
      <c r="N28" s="2" t="s">
        <v>225</v>
      </c>
      <c r="O28" s="2" t="s">
        <v>226</v>
      </c>
      <c r="P28" s="54"/>
      <c r="Q28" s="54"/>
      <c r="R28" s="54"/>
      <c r="S28" s="54"/>
      <c r="T28" s="54"/>
    </row>
    <row r="29" spans="1:20" ht="25" customHeight="1" x14ac:dyDescent="0.35">
      <c r="A29" s="6" t="s">
        <v>22</v>
      </c>
      <c r="B29" s="12">
        <v>23</v>
      </c>
      <c r="C29" s="2" t="s">
        <v>56</v>
      </c>
      <c r="D29" s="2" t="s">
        <v>20</v>
      </c>
      <c r="E29" s="2">
        <v>1</v>
      </c>
      <c r="F29" s="2">
        <v>4</v>
      </c>
      <c r="G29" s="20">
        <v>0</v>
      </c>
      <c r="H29" s="5">
        <f t="shared" si="2"/>
        <v>0</v>
      </c>
      <c r="I29" s="5">
        <f t="shared" si="3"/>
        <v>0</v>
      </c>
      <c r="J29" s="2" t="s">
        <v>75</v>
      </c>
      <c r="K29" s="2" t="s">
        <v>44</v>
      </c>
      <c r="L29" s="2" t="s">
        <v>83</v>
      </c>
      <c r="M29" s="2">
        <v>119506</v>
      </c>
      <c r="N29" s="2" t="s">
        <v>225</v>
      </c>
      <c r="O29" s="2" t="s">
        <v>226</v>
      </c>
      <c r="P29" s="54"/>
      <c r="Q29" s="54"/>
      <c r="R29" s="54"/>
      <c r="S29" s="54"/>
      <c r="T29" s="54"/>
    </row>
    <row r="30" spans="1:20" ht="25" customHeight="1" x14ac:dyDescent="0.35">
      <c r="A30" s="6" t="s">
        <v>22</v>
      </c>
      <c r="B30" s="3">
        <v>24</v>
      </c>
      <c r="C30" s="2" t="s">
        <v>56</v>
      </c>
      <c r="D30" s="2" t="s">
        <v>20</v>
      </c>
      <c r="E30" s="2">
        <v>1</v>
      </c>
      <c r="F30" s="2">
        <v>4</v>
      </c>
      <c r="G30" s="20">
        <v>0</v>
      </c>
      <c r="H30" s="5">
        <f t="shared" si="2"/>
        <v>0</v>
      </c>
      <c r="I30" s="5">
        <f t="shared" si="3"/>
        <v>0</v>
      </c>
      <c r="J30" s="2" t="s">
        <v>76</v>
      </c>
      <c r="K30" s="2" t="s">
        <v>44</v>
      </c>
      <c r="L30" s="2" t="s">
        <v>83</v>
      </c>
      <c r="M30" s="2">
        <v>119508</v>
      </c>
      <c r="N30" s="2" t="s">
        <v>260</v>
      </c>
      <c r="O30" s="2" t="s">
        <v>261</v>
      </c>
      <c r="P30" s="54"/>
      <c r="Q30" s="54"/>
      <c r="R30" s="54"/>
      <c r="S30" s="54"/>
      <c r="T30" s="54"/>
    </row>
    <row r="31" spans="1:20" ht="25" customHeight="1" x14ac:dyDescent="0.35">
      <c r="A31" s="6" t="s">
        <v>22</v>
      </c>
      <c r="B31" s="12">
        <v>25</v>
      </c>
      <c r="C31" s="2" t="s">
        <v>56</v>
      </c>
      <c r="D31" s="2" t="s">
        <v>20</v>
      </c>
      <c r="E31" s="2">
        <v>1</v>
      </c>
      <c r="F31" s="2">
        <v>4</v>
      </c>
      <c r="G31" s="20">
        <v>0</v>
      </c>
      <c r="H31" s="5">
        <f t="shared" si="2"/>
        <v>0</v>
      </c>
      <c r="I31" s="5">
        <f t="shared" si="3"/>
        <v>0</v>
      </c>
      <c r="J31" s="2" t="s">
        <v>77</v>
      </c>
      <c r="K31" s="2" t="s">
        <v>44</v>
      </c>
      <c r="L31" s="2" t="s">
        <v>83</v>
      </c>
      <c r="M31" s="2">
        <v>119510</v>
      </c>
      <c r="N31" s="2" t="s">
        <v>260</v>
      </c>
      <c r="O31" s="2" t="s">
        <v>261</v>
      </c>
      <c r="P31" s="54"/>
      <c r="Q31" s="54"/>
      <c r="R31" s="54"/>
      <c r="S31" s="54"/>
      <c r="T31" s="54"/>
    </row>
    <row r="32" spans="1:20" ht="25" customHeight="1" x14ac:dyDescent="0.35">
      <c r="A32" s="6" t="s">
        <v>22</v>
      </c>
      <c r="B32" s="3">
        <v>26</v>
      </c>
      <c r="C32" s="2" t="s">
        <v>56</v>
      </c>
      <c r="D32" s="2" t="s">
        <v>20</v>
      </c>
      <c r="E32" s="2">
        <v>1</v>
      </c>
      <c r="F32" s="2">
        <v>4</v>
      </c>
      <c r="G32" s="20">
        <v>0</v>
      </c>
      <c r="H32" s="5">
        <f t="shared" si="2"/>
        <v>0</v>
      </c>
      <c r="I32" s="5">
        <f t="shared" si="3"/>
        <v>0</v>
      </c>
      <c r="J32" s="2" t="s">
        <v>78</v>
      </c>
      <c r="K32" s="2" t="s">
        <v>44</v>
      </c>
      <c r="L32" s="2" t="s">
        <v>83</v>
      </c>
      <c r="M32" s="2">
        <v>119507</v>
      </c>
      <c r="N32" s="2" t="s">
        <v>262</v>
      </c>
      <c r="O32" s="2" t="s">
        <v>263</v>
      </c>
      <c r="P32" s="54"/>
      <c r="Q32" s="54"/>
      <c r="R32" s="54"/>
      <c r="S32" s="54"/>
      <c r="T32" s="54"/>
    </row>
    <row r="33" spans="1:20" ht="25" customHeight="1" x14ac:dyDescent="0.35">
      <c r="A33" s="6" t="s">
        <v>22</v>
      </c>
      <c r="B33" s="12">
        <v>27</v>
      </c>
      <c r="C33" s="2" t="s">
        <v>56</v>
      </c>
      <c r="D33" s="2" t="s">
        <v>20</v>
      </c>
      <c r="E33" s="2">
        <v>1</v>
      </c>
      <c r="F33" s="2">
        <v>4</v>
      </c>
      <c r="G33" s="20">
        <v>0</v>
      </c>
      <c r="H33" s="5">
        <f t="shared" si="2"/>
        <v>0</v>
      </c>
      <c r="I33" s="5">
        <f t="shared" si="3"/>
        <v>0</v>
      </c>
      <c r="J33" s="2" t="s">
        <v>79</v>
      </c>
      <c r="K33" s="2" t="s">
        <v>44</v>
      </c>
      <c r="L33" s="2" t="s">
        <v>83</v>
      </c>
      <c r="M33" s="2">
        <v>119509</v>
      </c>
      <c r="N33" s="2" t="s">
        <v>262</v>
      </c>
      <c r="O33" s="2" t="s">
        <v>263</v>
      </c>
      <c r="P33" s="54"/>
      <c r="Q33" s="54"/>
      <c r="R33" s="54"/>
      <c r="S33" s="54"/>
      <c r="T33" s="54"/>
    </row>
    <row r="34" spans="1:20" ht="25" customHeight="1" x14ac:dyDescent="0.35">
      <c r="A34" s="6" t="s">
        <v>22</v>
      </c>
      <c r="B34" s="3">
        <v>28</v>
      </c>
      <c r="C34" s="2" t="s">
        <v>56</v>
      </c>
      <c r="D34" s="2" t="s">
        <v>20</v>
      </c>
      <c r="E34" s="2">
        <v>1</v>
      </c>
      <c r="F34" s="2">
        <v>4</v>
      </c>
      <c r="G34" s="20">
        <v>0</v>
      </c>
      <c r="H34" s="5">
        <f t="shared" si="2"/>
        <v>0</v>
      </c>
      <c r="I34" s="5">
        <f t="shared" si="3"/>
        <v>0</v>
      </c>
      <c r="J34" s="2" t="s">
        <v>80</v>
      </c>
      <c r="K34" s="2" t="s">
        <v>44</v>
      </c>
      <c r="L34" s="2" t="s">
        <v>82</v>
      </c>
      <c r="M34" s="2">
        <v>117981</v>
      </c>
      <c r="N34" s="2" t="s">
        <v>264</v>
      </c>
      <c r="O34" s="2" t="s">
        <v>265</v>
      </c>
      <c r="P34" s="54"/>
      <c r="Q34" s="54"/>
      <c r="R34" s="54"/>
      <c r="S34" s="54"/>
      <c r="T34" s="54"/>
    </row>
    <row r="35" spans="1:20" ht="25" customHeight="1" x14ac:dyDescent="0.35">
      <c r="A35" s="6" t="s">
        <v>22</v>
      </c>
      <c r="B35" s="12">
        <v>29</v>
      </c>
      <c r="C35" s="2" t="s">
        <v>56</v>
      </c>
      <c r="D35" s="2" t="s">
        <v>20</v>
      </c>
      <c r="E35" s="2">
        <v>1</v>
      </c>
      <c r="F35" s="2">
        <v>4</v>
      </c>
      <c r="G35" s="20">
        <v>0</v>
      </c>
      <c r="H35" s="5">
        <f t="shared" si="2"/>
        <v>0</v>
      </c>
      <c r="I35" s="5">
        <f t="shared" si="3"/>
        <v>0</v>
      </c>
      <c r="J35" s="2" t="s">
        <v>81</v>
      </c>
      <c r="K35" s="2" t="s">
        <v>44</v>
      </c>
      <c r="L35" s="2" t="s">
        <v>84</v>
      </c>
      <c r="M35" s="2">
        <v>130670</v>
      </c>
      <c r="N35" s="2" t="s">
        <v>227</v>
      </c>
      <c r="O35" s="2" t="s">
        <v>228</v>
      </c>
      <c r="P35" s="54"/>
      <c r="Q35" s="54"/>
      <c r="R35" s="54"/>
      <c r="S35" s="54"/>
      <c r="T35" s="54"/>
    </row>
    <row r="36" spans="1:20" ht="25" customHeight="1" x14ac:dyDescent="0.35">
      <c r="A36" s="6" t="s">
        <v>22</v>
      </c>
      <c r="B36" s="3">
        <v>30</v>
      </c>
      <c r="C36" s="2" t="s">
        <v>85</v>
      </c>
      <c r="D36" s="2" t="s">
        <v>20</v>
      </c>
      <c r="E36" s="2">
        <v>1</v>
      </c>
      <c r="F36" s="2">
        <v>4</v>
      </c>
      <c r="G36" s="20">
        <v>0</v>
      </c>
      <c r="H36" s="5">
        <f t="shared" si="2"/>
        <v>0</v>
      </c>
      <c r="I36" s="5">
        <f t="shared" si="3"/>
        <v>0</v>
      </c>
      <c r="J36" s="2" t="s">
        <v>87</v>
      </c>
      <c r="K36" s="2" t="s">
        <v>44</v>
      </c>
      <c r="L36" s="2" t="s">
        <v>86</v>
      </c>
      <c r="M36" s="2">
        <v>86569</v>
      </c>
      <c r="N36" s="2" t="s">
        <v>231</v>
      </c>
      <c r="O36" s="2" t="s">
        <v>241</v>
      </c>
      <c r="P36" s="54"/>
      <c r="Q36" s="54"/>
      <c r="R36" s="54"/>
      <c r="S36" s="54"/>
      <c r="T36" s="54"/>
    </row>
    <row r="37" spans="1:20" ht="25" customHeight="1" x14ac:dyDescent="0.35">
      <c r="A37" s="6" t="s">
        <v>22</v>
      </c>
      <c r="B37" s="12">
        <v>31</v>
      </c>
      <c r="C37" s="2" t="s">
        <v>85</v>
      </c>
      <c r="D37" s="2" t="s">
        <v>20</v>
      </c>
      <c r="E37" s="2">
        <v>1</v>
      </c>
      <c r="F37" s="2">
        <v>4</v>
      </c>
      <c r="G37" s="20">
        <v>0</v>
      </c>
      <c r="H37" s="5">
        <f t="shared" si="2"/>
        <v>0</v>
      </c>
      <c r="I37" s="5">
        <f t="shared" si="3"/>
        <v>0</v>
      </c>
      <c r="J37" s="2" t="s">
        <v>88</v>
      </c>
      <c r="K37" s="2" t="s">
        <v>44</v>
      </c>
      <c r="L37" s="2" t="s">
        <v>86</v>
      </c>
      <c r="M37" s="2">
        <v>86571</v>
      </c>
      <c r="N37" s="2" t="s">
        <v>231</v>
      </c>
      <c r="O37" s="2" t="s">
        <v>241</v>
      </c>
      <c r="P37" s="54"/>
      <c r="Q37" s="54"/>
      <c r="R37" s="54"/>
      <c r="S37" s="54"/>
      <c r="T37" s="54"/>
    </row>
    <row r="38" spans="1:20" ht="25" customHeight="1" x14ac:dyDescent="0.35">
      <c r="A38" s="6" t="s">
        <v>22</v>
      </c>
      <c r="B38" s="3">
        <v>32</v>
      </c>
      <c r="C38" s="2" t="s">
        <v>85</v>
      </c>
      <c r="D38" s="2" t="s">
        <v>20</v>
      </c>
      <c r="E38" s="2">
        <v>1</v>
      </c>
      <c r="F38" s="2">
        <v>4</v>
      </c>
      <c r="G38" s="20">
        <v>0</v>
      </c>
      <c r="H38" s="5">
        <f t="shared" ref="H38:H74" si="4">F38*G38</f>
        <v>0</v>
      </c>
      <c r="I38" s="5">
        <f t="shared" ref="I38:I74" si="5">H38*1.22</f>
        <v>0</v>
      </c>
      <c r="J38" s="2" t="s">
        <v>89</v>
      </c>
      <c r="K38" s="2" t="s">
        <v>44</v>
      </c>
      <c r="L38" s="2" t="s">
        <v>86</v>
      </c>
      <c r="M38" s="2">
        <v>86572</v>
      </c>
      <c r="N38" s="2" t="s">
        <v>231</v>
      </c>
      <c r="O38" s="2" t="s">
        <v>241</v>
      </c>
      <c r="P38" s="54"/>
      <c r="Q38" s="54"/>
      <c r="R38" s="54"/>
      <c r="S38" s="54"/>
      <c r="T38" s="54"/>
    </row>
    <row r="39" spans="1:20" ht="25" customHeight="1" x14ac:dyDescent="0.35">
      <c r="A39" s="6" t="s">
        <v>22</v>
      </c>
      <c r="B39" s="12">
        <v>33</v>
      </c>
      <c r="C39" s="2" t="s">
        <v>85</v>
      </c>
      <c r="D39" s="2" t="s">
        <v>20</v>
      </c>
      <c r="E39" s="2">
        <v>1</v>
      </c>
      <c r="F39" s="2">
        <v>4</v>
      </c>
      <c r="G39" s="20">
        <v>0</v>
      </c>
      <c r="H39" s="5">
        <f t="shared" si="4"/>
        <v>0</v>
      </c>
      <c r="I39" s="5">
        <f t="shared" si="5"/>
        <v>0</v>
      </c>
      <c r="J39" s="2" t="s">
        <v>90</v>
      </c>
      <c r="K39" s="2" t="s">
        <v>44</v>
      </c>
      <c r="L39" s="2" t="s">
        <v>86</v>
      </c>
      <c r="M39" s="2">
        <v>86573</v>
      </c>
      <c r="N39" s="2" t="s">
        <v>231</v>
      </c>
      <c r="O39" s="2" t="s">
        <v>241</v>
      </c>
      <c r="P39" s="54"/>
      <c r="Q39" s="54"/>
      <c r="R39" s="54"/>
      <c r="S39" s="54"/>
      <c r="T39" s="54"/>
    </row>
    <row r="40" spans="1:20" ht="25" customHeight="1" x14ac:dyDescent="0.35">
      <c r="A40" s="6" t="s">
        <v>22</v>
      </c>
      <c r="B40" s="3">
        <v>34</v>
      </c>
      <c r="C40" s="2" t="s">
        <v>85</v>
      </c>
      <c r="D40" s="2" t="s">
        <v>20</v>
      </c>
      <c r="E40" s="2">
        <v>1</v>
      </c>
      <c r="F40" s="2">
        <v>4</v>
      </c>
      <c r="G40" s="20">
        <v>0</v>
      </c>
      <c r="H40" s="5">
        <f t="shared" si="4"/>
        <v>0</v>
      </c>
      <c r="I40" s="5">
        <f t="shared" si="5"/>
        <v>0</v>
      </c>
      <c r="J40" s="2" t="s">
        <v>91</v>
      </c>
      <c r="K40" s="2" t="s">
        <v>44</v>
      </c>
      <c r="L40" s="2" t="s">
        <v>86</v>
      </c>
      <c r="M40" s="2">
        <v>86574</v>
      </c>
      <c r="N40" s="2" t="s">
        <v>231</v>
      </c>
      <c r="O40" s="2" t="s">
        <v>241</v>
      </c>
      <c r="P40" s="54"/>
      <c r="Q40" s="54"/>
      <c r="R40" s="54"/>
      <c r="S40" s="54"/>
      <c r="T40" s="54"/>
    </row>
    <row r="41" spans="1:20" ht="25" customHeight="1" x14ac:dyDescent="0.35">
      <c r="A41" s="6" t="s">
        <v>22</v>
      </c>
      <c r="B41" s="12">
        <v>35</v>
      </c>
      <c r="C41" s="2" t="s">
        <v>85</v>
      </c>
      <c r="D41" s="2" t="s">
        <v>20</v>
      </c>
      <c r="E41" s="2">
        <v>1</v>
      </c>
      <c r="F41" s="2">
        <v>4</v>
      </c>
      <c r="G41" s="20">
        <v>0</v>
      </c>
      <c r="H41" s="5">
        <f t="shared" si="4"/>
        <v>0</v>
      </c>
      <c r="I41" s="5">
        <f t="shared" si="5"/>
        <v>0</v>
      </c>
      <c r="J41" s="2" t="s">
        <v>92</v>
      </c>
      <c r="K41" s="2" t="s">
        <v>44</v>
      </c>
      <c r="L41" s="2" t="s">
        <v>86</v>
      </c>
      <c r="M41" s="2">
        <v>86580</v>
      </c>
      <c r="N41" s="2" t="s">
        <v>231</v>
      </c>
      <c r="O41" s="2" t="s">
        <v>241</v>
      </c>
      <c r="P41" s="54"/>
      <c r="Q41" s="54"/>
      <c r="R41" s="54"/>
      <c r="S41" s="54"/>
      <c r="T41" s="54"/>
    </row>
    <row r="42" spans="1:20" ht="25" customHeight="1" x14ac:dyDescent="0.35">
      <c r="A42" s="6" t="s">
        <v>22</v>
      </c>
      <c r="B42" s="3">
        <v>36</v>
      </c>
      <c r="C42" s="2" t="s">
        <v>85</v>
      </c>
      <c r="D42" s="2" t="s">
        <v>20</v>
      </c>
      <c r="E42" s="2">
        <v>1</v>
      </c>
      <c r="F42" s="2">
        <v>4</v>
      </c>
      <c r="G42" s="20">
        <v>0</v>
      </c>
      <c r="H42" s="5">
        <f t="shared" si="4"/>
        <v>0</v>
      </c>
      <c r="I42" s="5">
        <f t="shared" si="5"/>
        <v>0</v>
      </c>
      <c r="J42" s="2" t="s">
        <v>93</v>
      </c>
      <c r="K42" s="2" t="s">
        <v>44</v>
      </c>
      <c r="L42" s="2"/>
      <c r="M42" s="2">
        <v>119409</v>
      </c>
      <c r="N42" s="2" t="s">
        <v>231</v>
      </c>
      <c r="O42" s="2" t="s">
        <v>248</v>
      </c>
      <c r="P42" s="54"/>
      <c r="Q42" s="54"/>
      <c r="R42" s="54"/>
      <c r="S42" s="54"/>
      <c r="T42" s="54"/>
    </row>
    <row r="43" spans="1:20" ht="25" customHeight="1" x14ac:dyDescent="0.35">
      <c r="A43" s="6" t="s">
        <v>22</v>
      </c>
      <c r="B43" s="12">
        <v>37</v>
      </c>
      <c r="C43" s="2" t="s">
        <v>85</v>
      </c>
      <c r="D43" s="2" t="s">
        <v>20</v>
      </c>
      <c r="E43" s="2">
        <v>1</v>
      </c>
      <c r="F43" s="2">
        <v>4</v>
      </c>
      <c r="G43" s="20">
        <v>0</v>
      </c>
      <c r="H43" s="5">
        <f t="shared" si="4"/>
        <v>0</v>
      </c>
      <c r="I43" s="5">
        <f t="shared" si="5"/>
        <v>0</v>
      </c>
      <c r="J43" s="2" t="s">
        <v>94</v>
      </c>
      <c r="K43" s="2" t="s">
        <v>44</v>
      </c>
      <c r="L43" s="2"/>
      <c r="M43" s="2">
        <v>119410</v>
      </c>
      <c r="N43" s="2" t="s">
        <v>231</v>
      </c>
      <c r="O43" s="2" t="s">
        <v>248</v>
      </c>
      <c r="P43" s="54"/>
      <c r="Q43" s="54"/>
      <c r="R43" s="54"/>
      <c r="S43" s="54"/>
      <c r="T43" s="54"/>
    </row>
    <row r="44" spans="1:20" ht="25" customHeight="1" x14ac:dyDescent="0.35">
      <c r="A44" s="6" t="s">
        <v>22</v>
      </c>
      <c r="B44" s="3">
        <v>38</v>
      </c>
      <c r="C44" s="2" t="s">
        <v>85</v>
      </c>
      <c r="D44" s="2" t="s">
        <v>20</v>
      </c>
      <c r="E44" s="2">
        <v>1</v>
      </c>
      <c r="F44" s="2">
        <v>4</v>
      </c>
      <c r="G44" s="20">
        <v>0</v>
      </c>
      <c r="H44" s="5">
        <f t="shared" si="4"/>
        <v>0</v>
      </c>
      <c r="I44" s="5">
        <f t="shared" si="5"/>
        <v>0</v>
      </c>
      <c r="J44" s="2" t="s">
        <v>95</v>
      </c>
      <c r="K44" s="2" t="s">
        <v>44</v>
      </c>
      <c r="L44" s="2"/>
      <c r="M44" s="2">
        <v>119411</v>
      </c>
      <c r="N44" s="2" t="s">
        <v>231</v>
      </c>
      <c r="O44" s="2" t="s">
        <v>248</v>
      </c>
      <c r="P44" s="54"/>
      <c r="Q44" s="54"/>
      <c r="R44" s="54"/>
      <c r="S44" s="54"/>
      <c r="T44" s="54"/>
    </row>
    <row r="45" spans="1:20" ht="25" customHeight="1" x14ac:dyDescent="0.35">
      <c r="A45" s="6" t="s">
        <v>22</v>
      </c>
      <c r="B45" s="12">
        <v>39</v>
      </c>
      <c r="C45" s="2" t="s">
        <v>85</v>
      </c>
      <c r="D45" s="2" t="s">
        <v>20</v>
      </c>
      <c r="E45" s="2">
        <v>1</v>
      </c>
      <c r="F45" s="2">
        <v>4</v>
      </c>
      <c r="G45" s="20">
        <v>0</v>
      </c>
      <c r="H45" s="5">
        <f t="shared" si="4"/>
        <v>0</v>
      </c>
      <c r="I45" s="5">
        <f t="shared" si="5"/>
        <v>0</v>
      </c>
      <c r="J45" s="2" t="s">
        <v>96</v>
      </c>
      <c r="K45" s="2" t="s">
        <v>44</v>
      </c>
      <c r="L45" s="2"/>
      <c r="M45" s="2">
        <v>119416</v>
      </c>
      <c r="N45" s="2" t="s">
        <v>231</v>
      </c>
      <c r="O45" s="2" t="s">
        <v>248</v>
      </c>
      <c r="P45" s="54"/>
      <c r="Q45" s="54"/>
      <c r="R45" s="54"/>
      <c r="S45" s="54"/>
      <c r="T45" s="54"/>
    </row>
    <row r="46" spans="1:20" ht="25" customHeight="1" x14ac:dyDescent="0.35">
      <c r="A46" s="6" t="s">
        <v>22</v>
      </c>
      <c r="B46" s="3">
        <v>40</v>
      </c>
      <c r="C46" s="2" t="s">
        <v>85</v>
      </c>
      <c r="D46" s="2" t="s">
        <v>20</v>
      </c>
      <c r="E46" s="2">
        <v>1</v>
      </c>
      <c r="F46" s="2">
        <v>4</v>
      </c>
      <c r="G46" s="20">
        <v>0</v>
      </c>
      <c r="H46" s="5">
        <f t="shared" si="4"/>
        <v>0</v>
      </c>
      <c r="I46" s="5">
        <f t="shared" si="5"/>
        <v>0</v>
      </c>
      <c r="J46" s="2" t="s">
        <v>97</v>
      </c>
      <c r="K46" s="2" t="s">
        <v>44</v>
      </c>
      <c r="L46" s="2"/>
      <c r="M46" s="2">
        <v>119417</v>
      </c>
      <c r="N46" s="2" t="s">
        <v>231</v>
      </c>
      <c r="O46" s="2" t="s">
        <v>248</v>
      </c>
      <c r="P46" s="54"/>
      <c r="Q46" s="54"/>
      <c r="R46" s="54"/>
      <c r="S46" s="54"/>
      <c r="T46" s="54"/>
    </row>
    <row r="47" spans="1:20" ht="25" customHeight="1" x14ac:dyDescent="0.35">
      <c r="A47" s="6" t="s">
        <v>22</v>
      </c>
      <c r="B47" s="12">
        <v>41</v>
      </c>
      <c r="C47" s="2" t="s">
        <v>85</v>
      </c>
      <c r="D47" s="2" t="s">
        <v>20</v>
      </c>
      <c r="E47" s="2">
        <v>1</v>
      </c>
      <c r="F47" s="2">
        <v>4</v>
      </c>
      <c r="G47" s="20">
        <v>0</v>
      </c>
      <c r="H47" s="5">
        <f t="shared" si="4"/>
        <v>0</v>
      </c>
      <c r="I47" s="5">
        <f t="shared" si="5"/>
        <v>0</v>
      </c>
      <c r="J47" s="2" t="s">
        <v>98</v>
      </c>
      <c r="K47" s="2" t="s">
        <v>44</v>
      </c>
      <c r="L47" s="2"/>
      <c r="M47" s="2">
        <v>119421</v>
      </c>
      <c r="N47" s="2" t="s">
        <v>231</v>
      </c>
      <c r="O47" s="2" t="s">
        <v>248</v>
      </c>
      <c r="P47" s="54"/>
      <c r="Q47" s="54"/>
      <c r="R47" s="54"/>
      <c r="S47" s="54"/>
      <c r="T47" s="54"/>
    </row>
    <row r="48" spans="1:20" ht="25" customHeight="1" x14ac:dyDescent="0.35">
      <c r="A48" s="6" t="s">
        <v>22</v>
      </c>
      <c r="B48" s="3">
        <v>42</v>
      </c>
      <c r="C48" s="2" t="s">
        <v>85</v>
      </c>
      <c r="D48" s="2" t="s">
        <v>20</v>
      </c>
      <c r="E48" s="2">
        <v>1</v>
      </c>
      <c r="F48" s="2">
        <v>4</v>
      </c>
      <c r="G48" s="20">
        <v>0</v>
      </c>
      <c r="H48" s="5">
        <f t="shared" si="4"/>
        <v>0</v>
      </c>
      <c r="I48" s="5">
        <f t="shared" si="5"/>
        <v>0</v>
      </c>
      <c r="J48" s="2" t="s">
        <v>99</v>
      </c>
      <c r="K48" s="2" t="s">
        <v>44</v>
      </c>
      <c r="L48" s="2"/>
      <c r="M48" s="2">
        <v>119422</v>
      </c>
      <c r="N48" s="2" t="s">
        <v>231</v>
      </c>
      <c r="O48" s="2" t="s">
        <v>248</v>
      </c>
      <c r="P48" s="54"/>
      <c r="Q48" s="54"/>
      <c r="R48" s="54"/>
      <c r="S48" s="54"/>
      <c r="T48" s="54"/>
    </row>
    <row r="49" spans="1:20" ht="25" customHeight="1" x14ac:dyDescent="0.35">
      <c r="A49" s="6" t="s">
        <v>22</v>
      </c>
      <c r="B49" s="12">
        <v>43</v>
      </c>
      <c r="C49" s="2" t="s">
        <v>85</v>
      </c>
      <c r="D49" s="2" t="s">
        <v>20</v>
      </c>
      <c r="E49" s="2">
        <v>1</v>
      </c>
      <c r="F49" s="2">
        <v>4</v>
      </c>
      <c r="G49" s="20">
        <v>0</v>
      </c>
      <c r="H49" s="5">
        <f t="shared" si="4"/>
        <v>0</v>
      </c>
      <c r="I49" s="5">
        <f t="shared" si="5"/>
        <v>0</v>
      </c>
      <c r="J49" s="2" t="s">
        <v>100</v>
      </c>
      <c r="K49" s="2" t="s">
        <v>44</v>
      </c>
      <c r="L49" s="2"/>
      <c r="M49" s="2">
        <v>119426</v>
      </c>
      <c r="N49" s="2" t="s">
        <v>231</v>
      </c>
      <c r="O49" s="2" t="s">
        <v>248</v>
      </c>
      <c r="P49" s="54"/>
      <c r="Q49" s="54"/>
      <c r="R49" s="54"/>
      <c r="S49" s="54"/>
      <c r="T49" s="54"/>
    </row>
    <row r="50" spans="1:20" ht="25" customHeight="1" x14ac:dyDescent="0.35">
      <c r="A50" s="6" t="s">
        <v>22</v>
      </c>
      <c r="B50" s="3">
        <v>44</v>
      </c>
      <c r="C50" s="2" t="s">
        <v>85</v>
      </c>
      <c r="D50" s="2" t="s">
        <v>20</v>
      </c>
      <c r="E50" s="2">
        <v>1</v>
      </c>
      <c r="F50" s="2">
        <v>4</v>
      </c>
      <c r="G50" s="20">
        <v>0</v>
      </c>
      <c r="H50" s="5">
        <f t="shared" si="4"/>
        <v>0</v>
      </c>
      <c r="I50" s="5">
        <f t="shared" si="5"/>
        <v>0</v>
      </c>
      <c r="J50" s="2" t="s">
        <v>101</v>
      </c>
      <c r="K50" s="2" t="s">
        <v>44</v>
      </c>
      <c r="L50" s="2"/>
      <c r="M50" s="2">
        <v>119427</v>
      </c>
      <c r="N50" s="2" t="s">
        <v>231</v>
      </c>
      <c r="O50" s="2" t="s">
        <v>248</v>
      </c>
      <c r="P50" s="54"/>
      <c r="Q50" s="54"/>
      <c r="R50" s="54"/>
      <c r="S50" s="54"/>
      <c r="T50" s="54"/>
    </row>
    <row r="51" spans="1:20" ht="25" customHeight="1" x14ac:dyDescent="0.35">
      <c r="A51" s="6" t="s">
        <v>22</v>
      </c>
      <c r="B51" s="12">
        <v>45</v>
      </c>
      <c r="C51" s="2" t="s">
        <v>85</v>
      </c>
      <c r="D51" s="2" t="s">
        <v>20</v>
      </c>
      <c r="E51" s="2">
        <v>1</v>
      </c>
      <c r="F51" s="2">
        <v>4</v>
      </c>
      <c r="G51" s="20">
        <v>0</v>
      </c>
      <c r="H51" s="5">
        <f t="shared" si="4"/>
        <v>0</v>
      </c>
      <c r="I51" s="5">
        <f t="shared" si="5"/>
        <v>0</v>
      </c>
      <c r="J51" s="2" t="s">
        <v>102</v>
      </c>
      <c r="K51" s="2" t="s">
        <v>44</v>
      </c>
      <c r="L51" s="2"/>
      <c r="M51" s="2">
        <v>119431</v>
      </c>
      <c r="N51" s="2" t="s">
        <v>231</v>
      </c>
      <c r="O51" s="2" t="s">
        <v>248</v>
      </c>
      <c r="P51" s="54"/>
      <c r="Q51" s="54"/>
      <c r="R51" s="54"/>
      <c r="S51" s="54"/>
      <c r="T51" s="54"/>
    </row>
    <row r="52" spans="1:20" ht="25" customHeight="1" x14ac:dyDescent="0.35">
      <c r="A52" s="6" t="s">
        <v>22</v>
      </c>
      <c r="B52" s="3">
        <v>46</v>
      </c>
      <c r="C52" s="2" t="s">
        <v>85</v>
      </c>
      <c r="D52" s="2" t="s">
        <v>20</v>
      </c>
      <c r="E52" s="2">
        <v>1</v>
      </c>
      <c r="F52" s="2">
        <v>4</v>
      </c>
      <c r="G52" s="20">
        <v>0</v>
      </c>
      <c r="H52" s="5">
        <f t="shared" si="4"/>
        <v>0</v>
      </c>
      <c r="I52" s="5">
        <f t="shared" si="5"/>
        <v>0</v>
      </c>
      <c r="J52" s="2" t="s">
        <v>103</v>
      </c>
      <c r="K52" s="2" t="s">
        <v>44</v>
      </c>
      <c r="L52" s="2"/>
      <c r="M52" s="2">
        <v>119432</v>
      </c>
      <c r="N52" s="2" t="s">
        <v>231</v>
      </c>
      <c r="O52" s="2" t="s">
        <v>248</v>
      </c>
      <c r="P52" s="54"/>
      <c r="Q52" s="54"/>
      <c r="R52" s="54"/>
      <c r="S52" s="54"/>
      <c r="T52" s="54"/>
    </row>
    <row r="53" spans="1:20" ht="25" customHeight="1" x14ac:dyDescent="0.35">
      <c r="A53" s="6" t="s">
        <v>22</v>
      </c>
      <c r="B53" s="12">
        <v>47</v>
      </c>
      <c r="C53" s="2" t="s">
        <v>85</v>
      </c>
      <c r="D53" s="2" t="s">
        <v>20</v>
      </c>
      <c r="E53" s="2">
        <v>1</v>
      </c>
      <c r="F53" s="2">
        <v>4</v>
      </c>
      <c r="G53" s="20">
        <v>0</v>
      </c>
      <c r="H53" s="5">
        <f t="shared" si="4"/>
        <v>0</v>
      </c>
      <c r="I53" s="5">
        <f t="shared" si="5"/>
        <v>0</v>
      </c>
      <c r="J53" s="2" t="s">
        <v>104</v>
      </c>
      <c r="K53" s="2" t="s">
        <v>44</v>
      </c>
      <c r="L53" s="2"/>
      <c r="M53" s="2">
        <v>119437</v>
      </c>
      <c r="N53" s="2" t="s">
        <v>231</v>
      </c>
      <c r="O53" s="2" t="s">
        <v>248</v>
      </c>
      <c r="P53" s="54"/>
      <c r="Q53" s="54"/>
      <c r="R53" s="54"/>
      <c r="S53" s="54"/>
      <c r="T53" s="54"/>
    </row>
    <row r="54" spans="1:20" ht="25" customHeight="1" x14ac:dyDescent="0.35">
      <c r="A54" s="6" t="s">
        <v>22</v>
      </c>
      <c r="B54" s="3">
        <v>48</v>
      </c>
      <c r="C54" s="2" t="s">
        <v>85</v>
      </c>
      <c r="D54" s="2" t="s">
        <v>20</v>
      </c>
      <c r="E54" s="2">
        <v>1</v>
      </c>
      <c r="F54" s="2">
        <v>4</v>
      </c>
      <c r="G54" s="20">
        <v>0</v>
      </c>
      <c r="H54" s="5">
        <f t="shared" si="4"/>
        <v>0</v>
      </c>
      <c r="I54" s="5">
        <f t="shared" si="5"/>
        <v>0</v>
      </c>
      <c r="J54" s="2" t="s">
        <v>105</v>
      </c>
      <c r="K54" s="2" t="s">
        <v>44</v>
      </c>
      <c r="L54" s="2"/>
      <c r="M54" s="2">
        <v>119438</v>
      </c>
      <c r="N54" s="2" t="s">
        <v>231</v>
      </c>
      <c r="O54" s="2" t="s">
        <v>248</v>
      </c>
      <c r="P54" s="54"/>
      <c r="Q54" s="54"/>
      <c r="R54" s="54"/>
      <c r="S54" s="54"/>
      <c r="T54" s="54"/>
    </row>
    <row r="55" spans="1:20" ht="25" customHeight="1" x14ac:dyDescent="0.35">
      <c r="A55" s="6" t="s">
        <v>22</v>
      </c>
      <c r="B55" s="12">
        <v>49</v>
      </c>
      <c r="C55" s="2" t="s">
        <v>85</v>
      </c>
      <c r="D55" s="2" t="s">
        <v>20</v>
      </c>
      <c r="E55" s="2">
        <v>1</v>
      </c>
      <c r="F55" s="2">
        <v>4</v>
      </c>
      <c r="G55" s="20">
        <v>0</v>
      </c>
      <c r="H55" s="5">
        <f t="shared" si="4"/>
        <v>0</v>
      </c>
      <c r="I55" s="5">
        <f t="shared" si="5"/>
        <v>0</v>
      </c>
      <c r="J55" s="2" t="s">
        <v>106</v>
      </c>
      <c r="K55" s="2" t="s">
        <v>44</v>
      </c>
      <c r="L55" s="2"/>
      <c r="M55" s="2">
        <v>119442</v>
      </c>
      <c r="N55" s="2" t="s">
        <v>231</v>
      </c>
      <c r="O55" s="2" t="s">
        <v>248</v>
      </c>
      <c r="P55" s="54"/>
      <c r="Q55" s="54"/>
      <c r="R55" s="54"/>
      <c r="S55" s="54"/>
      <c r="T55" s="54"/>
    </row>
    <row r="56" spans="1:20" ht="25" customHeight="1" x14ac:dyDescent="0.35">
      <c r="A56" s="6" t="s">
        <v>22</v>
      </c>
      <c r="B56" s="3">
        <v>50</v>
      </c>
      <c r="C56" s="2" t="s">
        <v>85</v>
      </c>
      <c r="D56" s="2" t="s">
        <v>20</v>
      </c>
      <c r="E56" s="2">
        <v>1</v>
      </c>
      <c r="F56" s="2">
        <v>4</v>
      </c>
      <c r="G56" s="20">
        <v>0</v>
      </c>
      <c r="H56" s="5">
        <f t="shared" si="4"/>
        <v>0</v>
      </c>
      <c r="I56" s="5">
        <f t="shared" si="5"/>
        <v>0</v>
      </c>
      <c r="J56" s="2" t="s">
        <v>107</v>
      </c>
      <c r="K56" s="2" t="s">
        <v>44</v>
      </c>
      <c r="L56" s="2"/>
      <c r="M56" s="2">
        <v>119443</v>
      </c>
      <c r="N56" s="2" t="s">
        <v>231</v>
      </c>
      <c r="O56" s="2" t="s">
        <v>248</v>
      </c>
      <c r="P56" s="54"/>
      <c r="Q56" s="54"/>
      <c r="R56" s="54"/>
      <c r="S56" s="54"/>
      <c r="T56" s="54"/>
    </row>
    <row r="57" spans="1:20" ht="25" customHeight="1" x14ac:dyDescent="0.35">
      <c r="A57" s="6" t="s">
        <v>22</v>
      </c>
      <c r="B57" s="12">
        <v>51</v>
      </c>
      <c r="C57" s="2" t="s">
        <v>85</v>
      </c>
      <c r="D57" s="2" t="s">
        <v>20</v>
      </c>
      <c r="E57" s="2">
        <v>1</v>
      </c>
      <c r="F57" s="2">
        <v>4</v>
      </c>
      <c r="G57" s="20">
        <v>0</v>
      </c>
      <c r="H57" s="5">
        <f t="shared" si="4"/>
        <v>0</v>
      </c>
      <c r="I57" s="5">
        <f t="shared" si="5"/>
        <v>0</v>
      </c>
      <c r="J57" s="2" t="s">
        <v>108</v>
      </c>
      <c r="K57" s="2" t="s">
        <v>44</v>
      </c>
      <c r="L57" s="2"/>
      <c r="M57" s="2">
        <v>119448</v>
      </c>
      <c r="N57" s="2" t="s">
        <v>231</v>
      </c>
      <c r="O57" s="2" t="s">
        <v>248</v>
      </c>
      <c r="P57" s="54"/>
      <c r="Q57" s="54"/>
      <c r="R57" s="54"/>
      <c r="S57" s="54"/>
      <c r="T57" s="54"/>
    </row>
    <row r="58" spans="1:20" ht="25" customHeight="1" x14ac:dyDescent="0.35">
      <c r="A58" s="6" t="s">
        <v>22</v>
      </c>
      <c r="B58" s="3">
        <v>52</v>
      </c>
      <c r="C58" s="2" t="s">
        <v>85</v>
      </c>
      <c r="D58" s="2" t="s">
        <v>20</v>
      </c>
      <c r="E58" s="2">
        <v>1</v>
      </c>
      <c r="F58" s="2">
        <v>4</v>
      </c>
      <c r="G58" s="20">
        <v>0</v>
      </c>
      <c r="H58" s="5">
        <f t="shared" si="4"/>
        <v>0</v>
      </c>
      <c r="I58" s="5">
        <f t="shared" si="5"/>
        <v>0</v>
      </c>
      <c r="J58" s="2" t="s">
        <v>109</v>
      </c>
      <c r="K58" s="2" t="s">
        <v>44</v>
      </c>
      <c r="L58" s="2"/>
      <c r="M58" s="2">
        <v>119449</v>
      </c>
      <c r="N58" s="2" t="s">
        <v>231</v>
      </c>
      <c r="O58" s="2" t="s">
        <v>248</v>
      </c>
      <c r="P58" s="54"/>
      <c r="Q58" s="54"/>
      <c r="R58" s="54"/>
      <c r="S58" s="54"/>
      <c r="T58" s="54"/>
    </row>
    <row r="59" spans="1:20" ht="25" customHeight="1" x14ac:dyDescent="0.35">
      <c r="A59" s="6" t="s">
        <v>22</v>
      </c>
      <c r="B59" s="12">
        <v>53</v>
      </c>
      <c r="C59" s="2" t="s">
        <v>85</v>
      </c>
      <c r="D59" s="2" t="s">
        <v>20</v>
      </c>
      <c r="E59" s="2">
        <v>1</v>
      </c>
      <c r="F59" s="2">
        <v>4</v>
      </c>
      <c r="G59" s="20">
        <v>0</v>
      </c>
      <c r="H59" s="5">
        <f t="shared" si="4"/>
        <v>0</v>
      </c>
      <c r="I59" s="5">
        <f t="shared" si="5"/>
        <v>0</v>
      </c>
      <c r="J59" s="2" t="s">
        <v>110</v>
      </c>
      <c r="K59" s="2" t="s">
        <v>44</v>
      </c>
      <c r="L59" s="2"/>
      <c r="M59" s="2">
        <v>119453</v>
      </c>
      <c r="N59" s="2" t="s">
        <v>231</v>
      </c>
      <c r="O59" s="2" t="s">
        <v>248</v>
      </c>
      <c r="P59" s="54"/>
      <c r="Q59" s="54"/>
      <c r="R59" s="54"/>
      <c r="S59" s="54"/>
      <c r="T59" s="54"/>
    </row>
    <row r="60" spans="1:20" ht="25" customHeight="1" x14ac:dyDescent="0.35">
      <c r="A60" s="6" t="s">
        <v>22</v>
      </c>
      <c r="B60" s="3">
        <v>54</v>
      </c>
      <c r="C60" s="2" t="s">
        <v>85</v>
      </c>
      <c r="D60" s="2" t="s">
        <v>20</v>
      </c>
      <c r="E60" s="2">
        <v>1</v>
      </c>
      <c r="F60" s="2">
        <v>4</v>
      </c>
      <c r="G60" s="20">
        <v>0</v>
      </c>
      <c r="H60" s="5">
        <f t="shared" si="4"/>
        <v>0</v>
      </c>
      <c r="I60" s="5">
        <f t="shared" si="5"/>
        <v>0</v>
      </c>
      <c r="J60" s="2" t="s">
        <v>111</v>
      </c>
      <c r="K60" s="2" t="s">
        <v>44</v>
      </c>
      <c r="L60" s="2"/>
      <c r="M60" s="2">
        <v>119454</v>
      </c>
      <c r="N60" s="2" t="s">
        <v>231</v>
      </c>
      <c r="O60" s="2" t="s">
        <v>248</v>
      </c>
      <c r="P60" s="54"/>
      <c r="Q60" s="54"/>
      <c r="R60" s="54"/>
      <c r="S60" s="54"/>
      <c r="T60" s="54"/>
    </row>
    <row r="61" spans="1:20" ht="25" customHeight="1" x14ac:dyDescent="0.35">
      <c r="A61" s="6" t="s">
        <v>22</v>
      </c>
      <c r="B61" s="12">
        <v>55</v>
      </c>
      <c r="C61" s="2" t="s">
        <v>85</v>
      </c>
      <c r="D61" s="2" t="s">
        <v>20</v>
      </c>
      <c r="E61" s="2">
        <v>1</v>
      </c>
      <c r="F61" s="2">
        <v>4</v>
      </c>
      <c r="G61" s="20">
        <v>0</v>
      </c>
      <c r="H61" s="5">
        <f t="shared" si="4"/>
        <v>0</v>
      </c>
      <c r="I61" s="5">
        <f t="shared" si="5"/>
        <v>0</v>
      </c>
      <c r="J61" s="2" t="s">
        <v>112</v>
      </c>
      <c r="K61" s="2" t="s">
        <v>44</v>
      </c>
      <c r="L61" s="2"/>
      <c r="M61" s="2">
        <v>119458</v>
      </c>
      <c r="N61" s="2" t="s">
        <v>231</v>
      </c>
      <c r="O61" s="2" t="s">
        <v>248</v>
      </c>
      <c r="P61" s="54"/>
      <c r="Q61" s="54"/>
      <c r="R61" s="54"/>
      <c r="S61" s="54"/>
      <c r="T61" s="54"/>
    </row>
    <row r="62" spans="1:20" ht="25" customHeight="1" x14ac:dyDescent="0.35">
      <c r="A62" s="6" t="s">
        <v>22</v>
      </c>
      <c r="B62" s="3">
        <v>56</v>
      </c>
      <c r="C62" s="2" t="s">
        <v>85</v>
      </c>
      <c r="D62" s="2" t="s">
        <v>20</v>
      </c>
      <c r="E62" s="2">
        <v>1</v>
      </c>
      <c r="F62" s="2">
        <v>4</v>
      </c>
      <c r="G62" s="20">
        <v>0</v>
      </c>
      <c r="H62" s="5">
        <f t="shared" si="4"/>
        <v>0</v>
      </c>
      <c r="I62" s="5">
        <f t="shared" si="5"/>
        <v>0</v>
      </c>
      <c r="J62" s="2" t="s">
        <v>113</v>
      </c>
      <c r="K62" s="2" t="s">
        <v>44</v>
      </c>
      <c r="L62" s="2"/>
      <c r="M62" s="2">
        <v>119459</v>
      </c>
      <c r="N62" s="2" t="s">
        <v>231</v>
      </c>
      <c r="O62" s="2" t="s">
        <v>248</v>
      </c>
      <c r="P62" s="54"/>
      <c r="Q62" s="54"/>
      <c r="R62" s="54"/>
      <c r="S62" s="54"/>
      <c r="T62" s="54"/>
    </row>
    <row r="63" spans="1:20" ht="25" customHeight="1" x14ac:dyDescent="0.35">
      <c r="A63" s="6" t="s">
        <v>22</v>
      </c>
      <c r="B63" s="12">
        <v>57</v>
      </c>
      <c r="C63" s="2" t="s">
        <v>85</v>
      </c>
      <c r="D63" s="2" t="s">
        <v>20</v>
      </c>
      <c r="E63" s="2">
        <v>1</v>
      </c>
      <c r="F63" s="2">
        <v>4</v>
      </c>
      <c r="G63" s="20">
        <v>0</v>
      </c>
      <c r="H63" s="5">
        <f t="shared" si="4"/>
        <v>0</v>
      </c>
      <c r="I63" s="5">
        <f t="shared" si="5"/>
        <v>0</v>
      </c>
      <c r="J63" s="2" t="s">
        <v>114</v>
      </c>
      <c r="K63" s="2" t="s">
        <v>44</v>
      </c>
      <c r="L63" s="2"/>
      <c r="M63" s="2">
        <v>119463</v>
      </c>
      <c r="N63" s="2" t="s">
        <v>231</v>
      </c>
      <c r="O63" s="2" t="s">
        <v>248</v>
      </c>
      <c r="P63" s="54"/>
      <c r="Q63" s="54"/>
      <c r="R63" s="54"/>
      <c r="S63" s="54"/>
      <c r="T63" s="54"/>
    </row>
    <row r="64" spans="1:20" ht="25" customHeight="1" x14ac:dyDescent="0.35">
      <c r="A64" s="6" t="s">
        <v>22</v>
      </c>
      <c r="B64" s="3">
        <v>58</v>
      </c>
      <c r="C64" s="2" t="s">
        <v>85</v>
      </c>
      <c r="D64" s="2" t="s">
        <v>20</v>
      </c>
      <c r="E64" s="2">
        <v>1</v>
      </c>
      <c r="F64" s="2">
        <v>4</v>
      </c>
      <c r="G64" s="20">
        <v>0</v>
      </c>
      <c r="H64" s="5">
        <f t="shared" si="4"/>
        <v>0</v>
      </c>
      <c r="I64" s="5">
        <f t="shared" si="5"/>
        <v>0</v>
      </c>
      <c r="J64" s="2" t="s">
        <v>115</v>
      </c>
      <c r="K64" s="2" t="s">
        <v>44</v>
      </c>
      <c r="L64" s="2"/>
      <c r="M64" s="2">
        <v>119464</v>
      </c>
      <c r="N64" s="2" t="s">
        <v>231</v>
      </c>
      <c r="O64" s="2" t="s">
        <v>248</v>
      </c>
      <c r="P64" s="54"/>
      <c r="Q64" s="54"/>
      <c r="R64" s="54"/>
      <c r="S64" s="54"/>
      <c r="T64" s="54"/>
    </row>
    <row r="65" spans="1:20" ht="25" customHeight="1" x14ac:dyDescent="0.35">
      <c r="A65" s="6" t="s">
        <v>22</v>
      </c>
      <c r="B65" s="12">
        <v>59</v>
      </c>
      <c r="C65" s="2" t="s">
        <v>85</v>
      </c>
      <c r="D65" s="2" t="s">
        <v>20</v>
      </c>
      <c r="E65" s="2">
        <v>1</v>
      </c>
      <c r="F65" s="2">
        <v>4</v>
      </c>
      <c r="G65" s="20">
        <v>0</v>
      </c>
      <c r="H65" s="5">
        <f t="shared" si="4"/>
        <v>0</v>
      </c>
      <c r="I65" s="5">
        <f t="shared" si="5"/>
        <v>0</v>
      </c>
      <c r="J65" s="2" t="s">
        <v>116</v>
      </c>
      <c r="K65" s="2" t="s">
        <v>44</v>
      </c>
      <c r="L65" s="2"/>
      <c r="M65" s="2">
        <v>119469</v>
      </c>
      <c r="N65" s="2" t="s">
        <v>231</v>
      </c>
      <c r="O65" s="2" t="s">
        <v>232</v>
      </c>
      <c r="P65" s="54"/>
      <c r="Q65" s="54"/>
      <c r="R65" s="54"/>
      <c r="S65" s="54"/>
      <c r="T65" s="54"/>
    </row>
    <row r="66" spans="1:20" ht="25" customHeight="1" x14ac:dyDescent="0.35">
      <c r="A66" s="6" t="s">
        <v>22</v>
      </c>
      <c r="B66" s="3">
        <v>60</v>
      </c>
      <c r="C66" s="2" t="s">
        <v>85</v>
      </c>
      <c r="D66" s="2" t="s">
        <v>20</v>
      </c>
      <c r="E66" s="2">
        <v>1</v>
      </c>
      <c r="F66" s="2">
        <v>4</v>
      </c>
      <c r="G66" s="20">
        <v>0</v>
      </c>
      <c r="H66" s="5">
        <f t="shared" si="4"/>
        <v>0</v>
      </c>
      <c r="I66" s="5">
        <f t="shared" si="5"/>
        <v>0</v>
      </c>
      <c r="J66" s="2" t="s">
        <v>117</v>
      </c>
      <c r="K66" s="2" t="s">
        <v>44</v>
      </c>
      <c r="L66" s="2"/>
      <c r="M66" s="2">
        <v>119470</v>
      </c>
      <c r="N66" s="2" t="s">
        <v>231</v>
      </c>
      <c r="O66" s="2" t="s">
        <v>232</v>
      </c>
      <c r="P66" s="54"/>
      <c r="Q66" s="54"/>
      <c r="R66" s="54"/>
      <c r="S66" s="54"/>
      <c r="T66" s="54"/>
    </row>
    <row r="67" spans="1:20" ht="25" customHeight="1" x14ac:dyDescent="0.35">
      <c r="A67" s="6" t="s">
        <v>22</v>
      </c>
      <c r="B67" s="12">
        <v>61</v>
      </c>
      <c r="C67" s="2" t="s">
        <v>85</v>
      </c>
      <c r="D67" s="2" t="s">
        <v>20</v>
      </c>
      <c r="E67" s="2">
        <v>1</v>
      </c>
      <c r="F67" s="2">
        <v>4</v>
      </c>
      <c r="G67" s="20">
        <v>0</v>
      </c>
      <c r="H67" s="5">
        <f t="shared" si="4"/>
        <v>0</v>
      </c>
      <c r="I67" s="5">
        <f t="shared" si="5"/>
        <v>0</v>
      </c>
      <c r="J67" s="2" t="s">
        <v>118</v>
      </c>
      <c r="K67" s="2" t="s">
        <v>44</v>
      </c>
      <c r="L67" s="2"/>
      <c r="M67" s="2">
        <v>119474</v>
      </c>
      <c r="N67" s="2" t="s">
        <v>231</v>
      </c>
      <c r="O67" s="2" t="s">
        <v>232</v>
      </c>
      <c r="P67" s="54"/>
      <c r="Q67" s="54"/>
      <c r="R67" s="54"/>
      <c r="S67" s="54"/>
      <c r="T67" s="54"/>
    </row>
    <row r="68" spans="1:20" ht="25" customHeight="1" x14ac:dyDescent="0.35">
      <c r="A68" s="6" t="s">
        <v>22</v>
      </c>
      <c r="B68" s="3">
        <v>62</v>
      </c>
      <c r="C68" s="2" t="s">
        <v>85</v>
      </c>
      <c r="D68" s="2" t="s">
        <v>20</v>
      </c>
      <c r="E68" s="2">
        <v>1</v>
      </c>
      <c r="F68" s="2">
        <v>4</v>
      </c>
      <c r="G68" s="20">
        <v>0</v>
      </c>
      <c r="H68" s="5">
        <f t="shared" si="4"/>
        <v>0</v>
      </c>
      <c r="I68" s="5">
        <f t="shared" si="5"/>
        <v>0</v>
      </c>
      <c r="J68" s="2" t="s">
        <v>119</v>
      </c>
      <c r="K68" s="2" t="s">
        <v>44</v>
      </c>
      <c r="L68" s="2"/>
      <c r="M68" s="2">
        <v>119475</v>
      </c>
      <c r="N68" s="2" t="s">
        <v>231</v>
      </c>
      <c r="O68" s="2" t="s">
        <v>232</v>
      </c>
      <c r="P68" s="54"/>
      <c r="Q68" s="54"/>
      <c r="R68" s="54"/>
      <c r="S68" s="54"/>
      <c r="T68" s="54"/>
    </row>
    <row r="69" spans="1:20" ht="25" customHeight="1" x14ac:dyDescent="0.35">
      <c r="A69" s="6" t="s">
        <v>22</v>
      </c>
      <c r="B69" s="12">
        <v>63</v>
      </c>
      <c r="C69" s="2" t="s">
        <v>85</v>
      </c>
      <c r="D69" s="2" t="s">
        <v>20</v>
      </c>
      <c r="E69" s="2">
        <v>1</v>
      </c>
      <c r="F69" s="2">
        <v>4</v>
      </c>
      <c r="G69" s="20">
        <v>0</v>
      </c>
      <c r="H69" s="5">
        <f t="shared" si="4"/>
        <v>0</v>
      </c>
      <c r="I69" s="5">
        <f t="shared" si="5"/>
        <v>0</v>
      </c>
      <c r="J69" s="2" t="s">
        <v>120</v>
      </c>
      <c r="K69" s="2" t="s">
        <v>44</v>
      </c>
      <c r="L69" s="2"/>
      <c r="M69" s="2">
        <v>119479</v>
      </c>
      <c r="N69" s="2" t="s">
        <v>231</v>
      </c>
      <c r="O69" s="2" t="s">
        <v>232</v>
      </c>
      <c r="P69" s="54"/>
      <c r="Q69" s="54"/>
      <c r="R69" s="54"/>
      <c r="S69" s="54"/>
      <c r="T69" s="54"/>
    </row>
    <row r="70" spans="1:20" ht="25" customHeight="1" x14ac:dyDescent="0.35">
      <c r="A70" s="6" t="s">
        <v>22</v>
      </c>
      <c r="B70" s="3">
        <v>64</v>
      </c>
      <c r="C70" s="2" t="s">
        <v>85</v>
      </c>
      <c r="D70" s="2" t="s">
        <v>20</v>
      </c>
      <c r="E70" s="2">
        <v>1</v>
      </c>
      <c r="F70" s="2">
        <v>4</v>
      </c>
      <c r="G70" s="20">
        <v>0</v>
      </c>
      <c r="H70" s="5">
        <f t="shared" si="4"/>
        <v>0</v>
      </c>
      <c r="I70" s="5">
        <f t="shared" si="5"/>
        <v>0</v>
      </c>
      <c r="J70" s="2" t="s">
        <v>121</v>
      </c>
      <c r="K70" s="2" t="s">
        <v>44</v>
      </c>
      <c r="L70" s="2"/>
      <c r="M70" s="2">
        <v>119483</v>
      </c>
      <c r="N70" s="2" t="s">
        <v>231</v>
      </c>
      <c r="O70" s="2" t="s">
        <v>247</v>
      </c>
      <c r="P70" s="54"/>
      <c r="Q70" s="54"/>
      <c r="R70" s="54"/>
      <c r="S70" s="54"/>
      <c r="T70" s="54"/>
    </row>
    <row r="71" spans="1:20" ht="25" customHeight="1" x14ac:dyDescent="0.35">
      <c r="A71" s="6" t="s">
        <v>22</v>
      </c>
      <c r="B71" s="12">
        <v>65</v>
      </c>
      <c r="C71" s="2" t="s">
        <v>85</v>
      </c>
      <c r="D71" s="2" t="s">
        <v>20</v>
      </c>
      <c r="E71" s="2">
        <v>1</v>
      </c>
      <c r="F71" s="2">
        <v>4</v>
      </c>
      <c r="G71" s="20">
        <v>0</v>
      </c>
      <c r="H71" s="5">
        <f t="shared" si="4"/>
        <v>0</v>
      </c>
      <c r="I71" s="5">
        <f t="shared" si="5"/>
        <v>0</v>
      </c>
      <c r="J71" s="2" t="s">
        <v>122</v>
      </c>
      <c r="K71" s="2" t="s">
        <v>44</v>
      </c>
      <c r="L71" s="2"/>
      <c r="M71" s="2">
        <v>119484</v>
      </c>
      <c r="N71" s="2" t="s">
        <v>231</v>
      </c>
      <c r="O71" s="2" t="s">
        <v>247</v>
      </c>
      <c r="P71" s="54"/>
      <c r="Q71" s="54"/>
      <c r="R71" s="54"/>
      <c r="S71" s="54"/>
      <c r="T71" s="54"/>
    </row>
    <row r="72" spans="1:20" ht="25" customHeight="1" x14ac:dyDescent="0.35">
      <c r="A72" s="6" t="s">
        <v>22</v>
      </c>
      <c r="B72" s="3">
        <v>66</v>
      </c>
      <c r="C72" s="2" t="s">
        <v>85</v>
      </c>
      <c r="D72" s="2" t="s">
        <v>20</v>
      </c>
      <c r="E72" s="2">
        <v>1</v>
      </c>
      <c r="F72" s="2">
        <v>4</v>
      </c>
      <c r="G72" s="20">
        <v>0</v>
      </c>
      <c r="H72" s="5">
        <f t="shared" si="4"/>
        <v>0</v>
      </c>
      <c r="I72" s="5">
        <f t="shared" si="5"/>
        <v>0</v>
      </c>
      <c r="J72" s="2" t="s">
        <v>123</v>
      </c>
      <c r="K72" s="2" t="s">
        <v>44</v>
      </c>
      <c r="L72" s="2" t="s">
        <v>83</v>
      </c>
      <c r="M72" s="2">
        <v>119488</v>
      </c>
      <c r="N72" s="2" t="s">
        <v>231</v>
      </c>
      <c r="O72" s="2" t="s">
        <v>247</v>
      </c>
      <c r="P72" s="54"/>
      <c r="Q72" s="54"/>
      <c r="R72" s="54"/>
      <c r="S72" s="54"/>
      <c r="T72" s="54"/>
    </row>
    <row r="73" spans="1:20" ht="25" customHeight="1" x14ac:dyDescent="0.35">
      <c r="A73" s="6" t="s">
        <v>22</v>
      </c>
      <c r="B73" s="12">
        <v>67</v>
      </c>
      <c r="C73" s="2" t="s">
        <v>85</v>
      </c>
      <c r="D73" s="2" t="s">
        <v>20</v>
      </c>
      <c r="E73" s="2">
        <v>1</v>
      </c>
      <c r="F73" s="2">
        <v>4</v>
      </c>
      <c r="G73" s="20">
        <v>0</v>
      </c>
      <c r="H73" s="5">
        <f t="shared" si="4"/>
        <v>0</v>
      </c>
      <c r="I73" s="5">
        <f t="shared" si="5"/>
        <v>0</v>
      </c>
      <c r="J73" s="2" t="s">
        <v>124</v>
      </c>
      <c r="K73" s="2" t="s">
        <v>44</v>
      </c>
      <c r="L73" s="2"/>
      <c r="M73" s="2">
        <v>119490</v>
      </c>
      <c r="N73" s="2" t="s">
        <v>231</v>
      </c>
      <c r="O73" s="2" t="s">
        <v>246</v>
      </c>
      <c r="P73" s="54"/>
      <c r="Q73" s="54"/>
      <c r="R73" s="54"/>
      <c r="S73" s="54"/>
      <c r="T73" s="54"/>
    </row>
    <row r="74" spans="1:20" ht="25" customHeight="1" x14ac:dyDescent="0.35">
      <c r="A74" s="6" t="s">
        <v>22</v>
      </c>
      <c r="B74" s="3">
        <v>68</v>
      </c>
      <c r="C74" s="2" t="s">
        <v>85</v>
      </c>
      <c r="D74" s="2" t="s">
        <v>20</v>
      </c>
      <c r="E74" s="2">
        <v>1</v>
      </c>
      <c r="F74" s="2">
        <v>4</v>
      </c>
      <c r="G74" s="20">
        <v>0</v>
      </c>
      <c r="H74" s="5">
        <f t="shared" si="4"/>
        <v>0</v>
      </c>
      <c r="I74" s="5">
        <f t="shared" si="5"/>
        <v>0</v>
      </c>
      <c r="J74" s="2" t="s">
        <v>125</v>
      </c>
      <c r="K74" s="2" t="s">
        <v>44</v>
      </c>
      <c r="L74" s="2"/>
      <c r="M74" s="2">
        <v>119512</v>
      </c>
      <c r="N74" s="2" t="s">
        <v>227</v>
      </c>
      <c r="O74" s="2" t="s">
        <v>228</v>
      </c>
      <c r="P74" s="54"/>
      <c r="Q74" s="54"/>
      <c r="R74" s="54"/>
      <c r="S74" s="54"/>
      <c r="T74" s="54"/>
    </row>
    <row r="75" spans="1:20" ht="25" customHeight="1" x14ac:dyDescent="0.35">
      <c r="A75" s="6" t="s">
        <v>22</v>
      </c>
      <c r="B75" s="12">
        <v>69</v>
      </c>
      <c r="C75" s="2" t="s">
        <v>127</v>
      </c>
      <c r="D75" s="2" t="s">
        <v>20</v>
      </c>
      <c r="E75" s="2">
        <v>1</v>
      </c>
      <c r="F75" s="2">
        <v>4</v>
      </c>
      <c r="G75" s="20">
        <v>0</v>
      </c>
      <c r="H75" s="5">
        <f t="shared" ref="H75:H76" si="6">F75*G75</f>
        <v>0</v>
      </c>
      <c r="I75" s="5">
        <f t="shared" ref="I75:I76" si="7">H75*1.22</f>
        <v>0</v>
      </c>
      <c r="J75" s="2" t="s">
        <v>128</v>
      </c>
      <c r="K75" s="2" t="s">
        <v>44</v>
      </c>
      <c r="L75" s="2"/>
      <c r="M75" s="2">
        <v>119447</v>
      </c>
      <c r="N75" s="2" t="s">
        <v>231</v>
      </c>
      <c r="O75" s="2" t="s">
        <v>248</v>
      </c>
      <c r="P75" s="54"/>
      <c r="Q75" s="54"/>
      <c r="R75" s="54"/>
      <c r="S75" s="54"/>
      <c r="T75" s="54"/>
    </row>
    <row r="76" spans="1:20" ht="25" customHeight="1" x14ac:dyDescent="0.35">
      <c r="A76" s="6" t="s">
        <v>22</v>
      </c>
      <c r="B76" s="3">
        <v>70</v>
      </c>
      <c r="C76" s="2" t="s">
        <v>127</v>
      </c>
      <c r="D76" s="2" t="s">
        <v>20</v>
      </c>
      <c r="E76" s="2">
        <v>1</v>
      </c>
      <c r="F76" s="2">
        <v>4</v>
      </c>
      <c r="G76" s="20">
        <v>0</v>
      </c>
      <c r="H76" s="5">
        <f t="shared" si="6"/>
        <v>0</v>
      </c>
      <c r="I76" s="5">
        <f t="shared" si="7"/>
        <v>0</v>
      </c>
      <c r="J76" s="2" t="s">
        <v>129</v>
      </c>
      <c r="K76" s="2" t="s">
        <v>44</v>
      </c>
      <c r="L76" s="2"/>
      <c r="M76" s="2">
        <v>119489</v>
      </c>
      <c r="N76" s="2" t="s">
        <v>231</v>
      </c>
      <c r="O76" s="2" t="s">
        <v>246</v>
      </c>
      <c r="P76" s="54"/>
      <c r="Q76" s="54"/>
      <c r="R76" s="54"/>
      <c r="S76" s="54"/>
      <c r="T76" s="54"/>
    </row>
    <row r="77" spans="1:20" ht="25" customHeight="1" x14ac:dyDescent="0.35">
      <c r="A77" s="6" t="s">
        <v>22</v>
      </c>
      <c r="B77" s="12">
        <v>71</v>
      </c>
      <c r="C77" s="2" t="s">
        <v>178</v>
      </c>
      <c r="D77" s="2" t="s">
        <v>20</v>
      </c>
      <c r="E77" s="2">
        <v>1</v>
      </c>
      <c r="F77" s="2">
        <v>4</v>
      </c>
      <c r="G77" s="20">
        <v>0</v>
      </c>
      <c r="H77" s="5">
        <f t="shared" ref="H77:H78" si="8">F77*G77</f>
        <v>0</v>
      </c>
      <c r="I77" s="5">
        <f t="shared" ref="I77:I78" si="9">H77*1.22</f>
        <v>0</v>
      </c>
      <c r="J77" s="2" t="s">
        <v>179</v>
      </c>
      <c r="K77" s="2" t="s">
        <v>44</v>
      </c>
      <c r="L77" s="2" t="s">
        <v>180</v>
      </c>
      <c r="M77" s="2">
        <v>119412</v>
      </c>
      <c r="N77" s="2" t="s">
        <v>231</v>
      </c>
      <c r="O77" s="2" t="s">
        <v>248</v>
      </c>
      <c r="P77" s="54"/>
      <c r="Q77" s="54"/>
      <c r="R77" s="54"/>
      <c r="S77" s="54"/>
      <c r="T77" s="54"/>
    </row>
    <row r="78" spans="1:20" ht="25" customHeight="1" x14ac:dyDescent="0.35">
      <c r="A78" s="6" t="s">
        <v>22</v>
      </c>
      <c r="B78" s="3">
        <v>72</v>
      </c>
      <c r="C78" s="2" t="str">
        <f>LEFT([1]List1!$C4,30)</f>
        <v>VOZIČEK ZA OP MIZO - TRANSPORT</v>
      </c>
      <c r="D78" s="2" t="s">
        <v>20</v>
      </c>
      <c r="E78" s="2">
        <v>1</v>
      </c>
      <c r="F78" s="2">
        <v>4</v>
      </c>
      <c r="G78" s="20">
        <v>0</v>
      </c>
      <c r="H78" s="5">
        <f t="shared" si="8"/>
        <v>0</v>
      </c>
      <c r="I78" s="5">
        <f t="shared" si="9"/>
        <v>0</v>
      </c>
      <c r="J78" s="2" t="s">
        <v>181</v>
      </c>
      <c r="K78" s="2" t="s">
        <v>44</v>
      </c>
      <c r="L78" s="2"/>
      <c r="M78" s="2">
        <v>119413</v>
      </c>
      <c r="N78" s="2" t="s">
        <v>231</v>
      </c>
      <c r="O78" s="2" t="s">
        <v>248</v>
      </c>
      <c r="P78" s="54"/>
      <c r="Q78" s="54"/>
      <c r="R78" s="54"/>
      <c r="S78" s="54"/>
      <c r="T78" s="54"/>
    </row>
    <row r="79" spans="1:20" ht="25" customHeight="1" x14ac:dyDescent="0.35">
      <c r="A79" s="6" t="s">
        <v>22</v>
      </c>
      <c r="B79" s="12">
        <v>73</v>
      </c>
      <c r="C79" s="2" t="str">
        <f>LEFT([1]List1!$C5,30)</f>
        <v>VOZIČEK ZA OP MIZO - TRANSPORT</v>
      </c>
      <c r="D79" s="2" t="s">
        <v>20</v>
      </c>
      <c r="E79" s="2">
        <v>1</v>
      </c>
      <c r="F79" s="2">
        <v>4</v>
      </c>
      <c r="G79" s="20">
        <v>0</v>
      </c>
      <c r="H79" s="5">
        <f t="shared" ref="H79:H142" si="10">F79*G79</f>
        <v>0</v>
      </c>
      <c r="I79" s="5">
        <f t="shared" ref="I79:I142" si="11">H79*1.22</f>
        <v>0</v>
      </c>
      <c r="J79" s="2" t="s">
        <v>122</v>
      </c>
      <c r="K79" s="2" t="s">
        <v>44</v>
      </c>
      <c r="L79" s="2"/>
      <c r="M79" s="2">
        <v>119414</v>
      </c>
      <c r="N79" s="2" t="s">
        <v>231</v>
      </c>
      <c r="O79" s="2" t="s">
        <v>248</v>
      </c>
      <c r="P79" s="54"/>
      <c r="Q79" s="54"/>
      <c r="R79" s="54"/>
      <c r="S79" s="54"/>
      <c r="T79" s="54"/>
    </row>
    <row r="80" spans="1:20" ht="25" customHeight="1" x14ac:dyDescent="0.35">
      <c r="A80" s="6" t="s">
        <v>22</v>
      </c>
      <c r="B80" s="3">
        <v>74</v>
      </c>
      <c r="C80" s="2" t="str">
        <f>LEFT([1]List1!$C6,30)</f>
        <v>VOZIČEK ZA OP MIZO - TRANSPORT</v>
      </c>
      <c r="D80" s="2" t="s">
        <v>20</v>
      </c>
      <c r="E80" s="2">
        <v>1</v>
      </c>
      <c r="F80" s="2">
        <v>4</v>
      </c>
      <c r="G80" s="20">
        <v>0</v>
      </c>
      <c r="H80" s="5">
        <f t="shared" si="10"/>
        <v>0</v>
      </c>
      <c r="I80" s="5">
        <f t="shared" si="11"/>
        <v>0</v>
      </c>
      <c r="J80" s="2" t="s">
        <v>182</v>
      </c>
      <c r="K80" s="2" t="s">
        <v>44</v>
      </c>
      <c r="L80" s="2"/>
      <c r="M80" s="2">
        <v>119415</v>
      </c>
      <c r="N80" s="2" t="s">
        <v>231</v>
      </c>
      <c r="O80" s="2" t="s">
        <v>248</v>
      </c>
      <c r="P80" s="54"/>
      <c r="Q80" s="54"/>
      <c r="R80" s="54"/>
      <c r="S80" s="54"/>
      <c r="T80" s="54"/>
    </row>
    <row r="81" spans="1:20" ht="25" customHeight="1" x14ac:dyDescent="0.35">
      <c r="A81" s="6" t="s">
        <v>22</v>
      </c>
      <c r="B81" s="12">
        <v>75</v>
      </c>
      <c r="C81" s="2" t="str">
        <f>LEFT([1]List1!$C7,30)</f>
        <v>STATIV ZA OP MIZO FIKSNI</v>
      </c>
      <c r="D81" s="2" t="s">
        <v>20</v>
      </c>
      <c r="E81" s="2">
        <v>1</v>
      </c>
      <c r="F81" s="2">
        <v>4</v>
      </c>
      <c r="G81" s="20">
        <v>0</v>
      </c>
      <c r="H81" s="5">
        <f t="shared" si="10"/>
        <v>0</v>
      </c>
      <c r="I81" s="5">
        <f t="shared" si="11"/>
        <v>0</v>
      </c>
      <c r="J81" s="2" t="s">
        <v>183</v>
      </c>
      <c r="K81" s="2" t="s">
        <v>44</v>
      </c>
      <c r="L81" s="2" t="s">
        <v>180</v>
      </c>
      <c r="M81" s="2">
        <v>119418</v>
      </c>
      <c r="N81" s="2" t="s">
        <v>231</v>
      </c>
      <c r="O81" s="2" t="s">
        <v>248</v>
      </c>
      <c r="P81" s="54"/>
      <c r="Q81" s="54"/>
      <c r="R81" s="54"/>
      <c r="S81" s="54"/>
      <c r="T81" s="54"/>
    </row>
    <row r="82" spans="1:20" ht="25" customHeight="1" x14ac:dyDescent="0.35">
      <c r="A82" s="6" t="s">
        <v>22</v>
      </c>
      <c r="B82" s="3">
        <v>76</v>
      </c>
      <c r="C82" s="2" t="str">
        <f>LEFT([1]List1!$C8,30)</f>
        <v>VOZIČEK ZA OP MIZO - TRANSPORT</v>
      </c>
      <c r="D82" s="2" t="s">
        <v>20</v>
      </c>
      <c r="E82" s="2">
        <v>1</v>
      </c>
      <c r="F82" s="2">
        <v>4</v>
      </c>
      <c r="G82" s="20">
        <v>0</v>
      </c>
      <c r="H82" s="5">
        <f t="shared" si="10"/>
        <v>0</v>
      </c>
      <c r="I82" s="5">
        <f t="shared" si="11"/>
        <v>0</v>
      </c>
      <c r="J82" s="2" t="s">
        <v>184</v>
      </c>
      <c r="K82" s="2" t="s">
        <v>44</v>
      </c>
      <c r="L82" s="2"/>
      <c r="M82" s="2">
        <v>119419</v>
      </c>
      <c r="N82" s="2" t="s">
        <v>231</v>
      </c>
      <c r="O82" s="2" t="s">
        <v>248</v>
      </c>
      <c r="P82" s="54"/>
      <c r="Q82" s="54"/>
      <c r="R82" s="54"/>
      <c r="S82" s="54"/>
      <c r="T82" s="54"/>
    </row>
    <row r="83" spans="1:20" ht="25" customHeight="1" x14ac:dyDescent="0.35">
      <c r="A83" s="6" t="s">
        <v>22</v>
      </c>
      <c r="B83" s="12">
        <v>77</v>
      </c>
      <c r="C83" s="2" t="str">
        <f>LEFT([1]List1!$C9,30)</f>
        <v>VOZIČEK ZA OP MIZO - TRANSPORT</v>
      </c>
      <c r="D83" s="2" t="s">
        <v>20</v>
      </c>
      <c r="E83" s="2">
        <v>1</v>
      </c>
      <c r="F83" s="2">
        <v>4</v>
      </c>
      <c r="G83" s="20">
        <v>0</v>
      </c>
      <c r="H83" s="5">
        <f t="shared" si="10"/>
        <v>0</v>
      </c>
      <c r="I83" s="5">
        <f t="shared" si="11"/>
        <v>0</v>
      </c>
      <c r="J83" s="2" t="s">
        <v>120</v>
      </c>
      <c r="K83" s="2" t="s">
        <v>44</v>
      </c>
      <c r="L83" s="2"/>
      <c r="M83" s="2">
        <v>119420</v>
      </c>
      <c r="N83" s="2" t="s">
        <v>231</v>
      </c>
      <c r="O83" s="2" t="s">
        <v>248</v>
      </c>
      <c r="P83" s="54"/>
      <c r="Q83" s="54"/>
      <c r="R83" s="54"/>
      <c r="S83" s="54"/>
      <c r="T83" s="54"/>
    </row>
    <row r="84" spans="1:20" ht="25" customHeight="1" x14ac:dyDescent="0.35">
      <c r="A84" s="6" t="s">
        <v>22</v>
      </c>
      <c r="B84" s="3">
        <v>78</v>
      </c>
      <c r="C84" s="2" t="str">
        <f>LEFT([1]List1!$C10,30)</f>
        <v>STATIV ZA OP MIZO FIKSNI</v>
      </c>
      <c r="D84" s="2" t="s">
        <v>20</v>
      </c>
      <c r="E84" s="2">
        <v>1</v>
      </c>
      <c r="F84" s="2">
        <v>4</v>
      </c>
      <c r="G84" s="20">
        <v>0</v>
      </c>
      <c r="H84" s="5">
        <f t="shared" si="10"/>
        <v>0</v>
      </c>
      <c r="I84" s="5">
        <f t="shared" si="11"/>
        <v>0</v>
      </c>
      <c r="J84" s="2" t="s">
        <v>185</v>
      </c>
      <c r="K84" s="2" t="s">
        <v>44</v>
      </c>
      <c r="L84" s="2" t="s">
        <v>180</v>
      </c>
      <c r="M84" s="2">
        <v>119423</v>
      </c>
      <c r="N84" s="2" t="s">
        <v>231</v>
      </c>
      <c r="O84" s="2" t="s">
        <v>248</v>
      </c>
      <c r="P84" s="54"/>
      <c r="Q84" s="54"/>
      <c r="R84" s="54"/>
      <c r="S84" s="54"/>
      <c r="T84" s="54"/>
    </row>
    <row r="85" spans="1:20" ht="25" customHeight="1" x14ac:dyDescent="0.35">
      <c r="A85" s="6" t="s">
        <v>22</v>
      </c>
      <c r="B85" s="12">
        <v>79</v>
      </c>
      <c r="C85" s="2" t="str">
        <f>LEFT([1]List1!$C11,30)</f>
        <v>VOZIČEK ZA OP MIZO - TRANSPORT</v>
      </c>
      <c r="D85" s="2" t="s">
        <v>20</v>
      </c>
      <c r="E85" s="2">
        <v>1</v>
      </c>
      <c r="F85" s="2">
        <v>4</v>
      </c>
      <c r="G85" s="20">
        <v>0</v>
      </c>
      <c r="H85" s="5">
        <f t="shared" si="10"/>
        <v>0</v>
      </c>
      <c r="I85" s="5">
        <f t="shared" si="11"/>
        <v>0</v>
      </c>
      <c r="J85" s="2" t="s">
        <v>100</v>
      </c>
      <c r="K85" s="2" t="s">
        <v>44</v>
      </c>
      <c r="L85" s="2"/>
      <c r="M85" s="2">
        <v>119424</v>
      </c>
      <c r="N85" s="2" t="s">
        <v>231</v>
      </c>
      <c r="O85" s="2" t="s">
        <v>248</v>
      </c>
      <c r="P85" s="54"/>
      <c r="Q85" s="54"/>
      <c r="R85" s="54"/>
      <c r="S85" s="54"/>
      <c r="T85" s="54"/>
    </row>
    <row r="86" spans="1:20" ht="25" customHeight="1" x14ac:dyDescent="0.35">
      <c r="A86" s="6" t="s">
        <v>22</v>
      </c>
      <c r="B86" s="3">
        <v>80</v>
      </c>
      <c r="C86" s="2" t="str">
        <f>LEFT([1]List1!$C12,30)</f>
        <v>VOZIČEK ZA OP MIZO - TRANSPORT</v>
      </c>
      <c r="D86" s="2" t="s">
        <v>20</v>
      </c>
      <c r="E86" s="2">
        <v>1</v>
      </c>
      <c r="F86" s="2">
        <v>4</v>
      </c>
      <c r="G86" s="20">
        <v>0</v>
      </c>
      <c r="H86" s="5">
        <f t="shared" si="10"/>
        <v>0</v>
      </c>
      <c r="I86" s="5">
        <f t="shared" si="11"/>
        <v>0</v>
      </c>
      <c r="J86" s="2" t="s">
        <v>113</v>
      </c>
      <c r="K86" s="2" t="s">
        <v>44</v>
      </c>
      <c r="L86" s="2"/>
      <c r="M86" s="2">
        <v>119425</v>
      </c>
      <c r="N86" s="2" t="s">
        <v>231</v>
      </c>
      <c r="O86" s="2" t="s">
        <v>248</v>
      </c>
      <c r="P86" s="54"/>
      <c r="Q86" s="54"/>
      <c r="R86" s="54"/>
      <c r="S86" s="54"/>
      <c r="T86" s="54"/>
    </row>
    <row r="87" spans="1:20" ht="25" customHeight="1" x14ac:dyDescent="0.35">
      <c r="A87" s="6" t="s">
        <v>22</v>
      </c>
      <c r="B87" s="12">
        <v>81</v>
      </c>
      <c r="C87" s="2" t="str">
        <f>LEFT([1]List1!$C13,30)</f>
        <v>STATIV ZA OP MIZO FIKSNI</v>
      </c>
      <c r="D87" s="2" t="s">
        <v>20</v>
      </c>
      <c r="E87" s="2">
        <v>1</v>
      </c>
      <c r="F87" s="2">
        <v>4</v>
      </c>
      <c r="G87" s="20">
        <v>0</v>
      </c>
      <c r="H87" s="5">
        <f t="shared" si="10"/>
        <v>0</v>
      </c>
      <c r="I87" s="5">
        <f t="shared" si="11"/>
        <v>0</v>
      </c>
      <c r="J87" s="2" t="s">
        <v>186</v>
      </c>
      <c r="K87" s="2" t="s">
        <v>44</v>
      </c>
      <c r="L87" s="2" t="s">
        <v>180</v>
      </c>
      <c r="M87" s="2">
        <v>119428</v>
      </c>
      <c r="N87" s="2" t="s">
        <v>231</v>
      </c>
      <c r="O87" s="2" t="s">
        <v>248</v>
      </c>
      <c r="P87" s="54"/>
      <c r="Q87" s="54"/>
      <c r="R87" s="54"/>
      <c r="S87" s="54"/>
      <c r="T87" s="54"/>
    </row>
    <row r="88" spans="1:20" ht="25" customHeight="1" x14ac:dyDescent="0.35">
      <c r="A88" s="6" t="s">
        <v>22</v>
      </c>
      <c r="B88" s="3">
        <v>82</v>
      </c>
      <c r="C88" s="2" t="str">
        <f>LEFT([1]List1!$C14,30)</f>
        <v>VOZIČEK ZA OP MIZO - TRANSPORT</v>
      </c>
      <c r="D88" s="2" t="s">
        <v>20</v>
      </c>
      <c r="E88" s="2">
        <v>1</v>
      </c>
      <c r="F88" s="2">
        <v>4</v>
      </c>
      <c r="G88" s="20">
        <v>0</v>
      </c>
      <c r="H88" s="5">
        <f t="shared" si="10"/>
        <v>0</v>
      </c>
      <c r="I88" s="5">
        <f t="shared" si="11"/>
        <v>0</v>
      </c>
      <c r="J88" s="2" t="s">
        <v>104</v>
      </c>
      <c r="K88" s="2" t="s">
        <v>44</v>
      </c>
      <c r="L88" s="2"/>
      <c r="M88" s="2">
        <v>119429</v>
      </c>
      <c r="N88" s="2" t="s">
        <v>231</v>
      </c>
      <c r="O88" s="2" t="s">
        <v>248</v>
      </c>
      <c r="P88" s="54"/>
      <c r="Q88" s="54"/>
      <c r="R88" s="54"/>
      <c r="S88" s="54"/>
      <c r="T88" s="54"/>
    </row>
    <row r="89" spans="1:20" ht="25" customHeight="1" x14ac:dyDescent="0.35">
      <c r="A89" s="6" t="s">
        <v>22</v>
      </c>
      <c r="B89" s="12">
        <v>83</v>
      </c>
      <c r="C89" s="2" t="str">
        <f>LEFT([1]List1!$C15,30)</f>
        <v>VOZIČEK ZA OP MIZO - TRANSPORT</v>
      </c>
      <c r="D89" s="2" t="s">
        <v>20</v>
      </c>
      <c r="E89" s="2">
        <v>1</v>
      </c>
      <c r="F89" s="2">
        <v>4</v>
      </c>
      <c r="G89" s="20">
        <v>0</v>
      </c>
      <c r="H89" s="5">
        <f t="shared" si="10"/>
        <v>0</v>
      </c>
      <c r="I89" s="5">
        <f t="shared" si="11"/>
        <v>0</v>
      </c>
      <c r="J89" s="2" t="s">
        <v>187</v>
      </c>
      <c r="K89" s="2" t="s">
        <v>44</v>
      </c>
      <c r="L89" s="2"/>
      <c r="M89" s="2">
        <v>119430</v>
      </c>
      <c r="N89" s="2" t="s">
        <v>231</v>
      </c>
      <c r="O89" s="2" t="s">
        <v>248</v>
      </c>
      <c r="P89" s="54"/>
      <c r="Q89" s="54"/>
      <c r="R89" s="54"/>
      <c r="S89" s="54"/>
      <c r="T89" s="54"/>
    </row>
    <row r="90" spans="1:20" ht="25" customHeight="1" x14ac:dyDescent="0.35">
      <c r="A90" s="6" t="s">
        <v>22</v>
      </c>
      <c r="B90" s="3">
        <v>84</v>
      </c>
      <c r="C90" s="2" t="str">
        <f>LEFT([1]List1!$C16,30)</f>
        <v>NAPRAVA ZA KLEČEČI POLOŽAJ PRI</v>
      </c>
      <c r="D90" s="2" t="s">
        <v>20</v>
      </c>
      <c r="E90" s="2">
        <v>1</v>
      </c>
      <c r="F90" s="2">
        <v>4</v>
      </c>
      <c r="G90" s="20">
        <v>0</v>
      </c>
      <c r="H90" s="5">
        <f t="shared" si="10"/>
        <v>0</v>
      </c>
      <c r="I90" s="5">
        <f t="shared" si="11"/>
        <v>0</v>
      </c>
      <c r="J90" s="2" t="s">
        <v>188</v>
      </c>
      <c r="K90" s="2" t="s">
        <v>44</v>
      </c>
      <c r="L90" s="2"/>
      <c r="M90" s="2">
        <v>119433</v>
      </c>
      <c r="N90" s="2" t="s">
        <v>231</v>
      </c>
      <c r="O90" s="2" t="s">
        <v>248</v>
      </c>
      <c r="P90" s="54"/>
      <c r="Q90" s="54"/>
      <c r="R90" s="54"/>
      <c r="S90" s="54"/>
      <c r="T90" s="54"/>
    </row>
    <row r="91" spans="1:20" ht="25" customHeight="1" x14ac:dyDescent="0.35">
      <c r="A91" s="6" t="s">
        <v>22</v>
      </c>
      <c r="B91" s="12">
        <v>85</v>
      </c>
      <c r="C91" s="2" t="str">
        <f>LEFT([1]List1!$C17,30)</f>
        <v>STATIV ZA OP MIZO FIKSNI</v>
      </c>
      <c r="D91" s="2" t="s">
        <v>20</v>
      </c>
      <c r="E91" s="2">
        <v>1</v>
      </c>
      <c r="F91" s="2">
        <v>4</v>
      </c>
      <c r="G91" s="20">
        <v>0</v>
      </c>
      <c r="H91" s="5">
        <f t="shared" si="10"/>
        <v>0</v>
      </c>
      <c r="I91" s="5">
        <f t="shared" si="11"/>
        <v>0</v>
      </c>
      <c r="J91" s="2" t="s">
        <v>189</v>
      </c>
      <c r="K91" s="2" t="s">
        <v>44</v>
      </c>
      <c r="L91" s="2" t="s">
        <v>180</v>
      </c>
      <c r="M91" s="2">
        <v>119434</v>
      </c>
      <c r="N91" s="2" t="s">
        <v>231</v>
      </c>
      <c r="O91" s="2" t="s">
        <v>248</v>
      </c>
      <c r="P91" s="54"/>
      <c r="Q91" s="54"/>
      <c r="R91" s="54"/>
      <c r="S91" s="54"/>
      <c r="T91" s="54"/>
    </row>
    <row r="92" spans="1:20" ht="25" customHeight="1" x14ac:dyDescent="0.35">
      <c r="A92" s="6" t="s">
        <v>22</v>
      </c>
      <c r="B92" s="3">
        <v>86</v>
      </c>
      <c r="C92" s="2" t="str">
        <f>LEFT([1]List1!$C18,30)</f>
        <v>VOZIČEK ZA OP MIZO - TRANSPORT</v>
      </c>
      <c r="D92" s="2" t="s">
        <v>20</v>
      </c>
      <c r="E92" s="2">
        <v>1</v>
      </c>
      <c r="F92" s="2">
        <v>4</v>
      </c>
      <c r="G92" s="20">
        <v>0</v>
      </c>
      <c r="H92" s="5">
        <f t="shared" si="10"/>
        <v>0</v>
      </c>
      <c r="I92" s="5">
        <f t="shared" si="11"/>
        <v>0</v>
      </c>
      <c r="J92" s="2" t="s">
        <v>97</v>
      </c>
      <c r="K92" s="2" t="s">
        <v>44</v>
      </c>
      <c r="L92" s="2"/>
      <c r="M92" s="2">
        <v>119435</v>
      </c>
      <c r="N92" s="2" t="s">
        <v>231</v>
      </c>
      <c r="O92" s="2" t="s">
        <v>248</v>
      </c>
      <c r="P92" s="54"/>
      <c r="Q92" s="54"/>
      <c r="R92" s="54"/>
      <c r="S92" s="54"/>
      <c r="T92" s="54"/>
    </row>
    <row r="93" spans="1:20" ht="25" customHeight="1" x14ac:dyDescent="0.35">
      <c r="A93" s="6" t="s">
        <v>22</v>
      </c>
      <c r="B93" s="12">
        <v>87</v>
      </c>
      <c r="C93" s="2" t="str">
        <f>LEFT([1]List1!$C19,30)</f>
        <v>VOZIČEK ZA OP MIZO - TRANSPORT</v>
      </c>
      <c r="D93" s="2" t="s">
        <v>20</v>
      </c>
      <c r="E93" s="2">
        <v>1</v>
      </c>
      <c r="F93" s="2">
        <v>4</v>
      </c>
      <c r="G93" s="20">
        <v>0</v>
      </c>
      <c r="H93" s="5">
        <f t="shared" si="10"/>
        <v>0</v>
      </c>
      <c r="I93" s="5">
        <f t="shared" si="11"/>
        <v>0</v>
      </c>
      <c r="J93" s="2" t="s">
        <v>106</v>
      </c>
      <c r="K93" s="2" t="s">
        <v>44</v>
      </c>
      <c r="L93" s="2"/>
      <c r="M93" s="2">
        <v>119436</v>
      </c>
      <c r="N93" s="2" t="s">
        <v>231</v>
      </c>
      <c r="O93" s="2" t="s">
        <v>248</v>
      </c>
      <c r="P93" s="54"/>
      <c r="Q93" s="54"/>
      <c r="R93" s="54"/>
      <c r="S93" s="54"/>
      <c r="T93" s="54"/>
    </row>
    <row r="94" spans="1:20" ht="25" customHeight="1" x14ac:dyDescent="0.35">
      <c r="A94" s="6" t="s">
        <v>22</v>
      </c>
      <c r="B94" s="3">
        <v>88</v>
      </c>
      <c r="C94" s="2" t="str">
        <f>LEFT([1]List1!$C20,30)</f>
        <v>STATIV ZA OP MIZO FIKSNI</v>
      </c>
      <c r="D94" s="2" t="s">
        <v>20</v>
      </c>
      <c r="E94" s="2">
        <v>1</v>
      </c>
      <c r="F94" s="2">
        <v>4</v>
      </c>
      <c r="G94" s="20">
        <v>0</v>
      </c>
      <c r="H94" s="5">
        <f t="shared" si="10"/>
        <v>0</v>
      </c>
      <c r="I94" s="5">
        <f t="shared" si="11"/>
        <v>0</v>
      </c>
      <c r="J94" s="2" t="s">
        <v>190</v>
      </c>
      <c r="K94" s="2" t="s">
        <v>44</v>
      </c>
      <c r="L94" s="2" t="s">
        <v>180</v>
      </c>
      <c r="M94" s="2">
        <v>119439</v>
      </c>
      <c r="N94" s="2" t="s">
        <v>231</v>
      </c>
      <c r="O94" s="2" t="s">
        <v>248</v>
      </c>
      <c r="P94" s="54"/>
      <c r="Q94" s="54"/>
      <c r="R94" s="54"/>
      <c r="S94" s="54"/>
      <c r="T94" s="54"/>
    </row>
    <row r="95" spans="1:20" ht="25" customHeight="1" x14ac:dyDescent="0.35">
      <c r="A95" s="6" t="s">
        <v>22</v>
      </c>
      <c r="B95" s="12">
        <v>89</v>
      </c>
      <c r="C95" s="2" t="str">
        <f>LEFT([1]List1!$C21,30)</f>
        <v>VOZIČEK ZA OP MIZO - TRANSPORT</v>
      </c>
      <c r="D95" s="2" t="s">
        <v>20</v>
      </c>
      <c r="E95" s="2">
        <v>1</v>
      </c>
      <c r="F95" s="2">
        <v>4</v>
      </c>
      <c r="G95" s="20">
        <v>0</v>
      </c>
      <c r="H95" s="5">
        <f t="shared" si="10"/>
        <v>0</v>
      </c>
      <c r="I95" s="5">
        <f t="shared" si="11"/>
        <v>0</v>
      </c>
      <c r="J95" s="2" t="s">
        <v>191</v>
      </c>
      <c r="K95" s="2" t="s">
        <v>44</v>
      </c>
      <c r="L95" s="2"/>
      <c r="M95" s="2">
        <v>119440</v>
      </c>
      <c r="N95" s="2" t="s">
        <v>231</v>
      </c>
      <c r="O95" s="2" t="s">
        <v>248</v>
      </c>
      <c r="P95" s="54"/>
      <c r="Q95" s="54"/>
      <c r="R95" s="54"/>
      <c r="S95" s="54"/>
      <c r="T95" s="54"/>
    </row>
    <row r="96" spans="1:20" ht="25" customHeight="1" x14ac:dyDescent="0.35">
      <c r="A96" s="6" t="s">
        <v>22</v>
      </c>
      <c r="B96" s="3">
        <v>90</v>
      </c>
      <c r="C96" s="2" t="str">
        <f>LEFT([1]List1!$C22,30)</f>
        <v>VOZIČEK ZA OP MIZO - TRANSPORT</v>
      </c>
      <c r="D96" s="2" t="s">
        <v>20</v>
      </c>
      <c r="E96" s="2">
        <v>1</v>
      </c>
      <c r="F96" s="2">
        <v>4</v>
      </c>
      <c r="G96" s="20">
        <v>0</v>
      </c>
      <c r="H96" s="5">
        <f t="shared" si="10"/>
        <v>0</v>
      </c>
      <c r="I96" s="5">
        <f t="shared" si="11"/>
        <v>0</v>
      </c>
      <c r="J96" s="2" t="s">
        <v>192</v>
      </c>
      <c r="K96" s="2" t="s">
        <v>44</v>
      </c>
      <c r="L96" s="2"/>
      <c r="M96" s="2">
        <v>119441</v>
      </c>
      <c r="N96" s="2" t="s">
        <v>231</v>
      </c>
      <c r="O96" s="2" t="s">
        <v>248</v>
      </c>
      <c r="P96" s="54"/>
      <c r="Q96" s="54"/>
      <c r="R96" s="54"/>
      <c r="S96" s="54"/>
      <c r="T96" s="54"/>
    </row>
    <row r="97" spans="1:20" ht="25" customHeight="1" x14ac:dyDescent="0.35">
      <c r="A97" s="6" t="s">
        <v>22</v>
      </c>
      <c r="B97" s="12">
        <v>91</v>
      </c>
      <c r="C97" s="2" t="str">
        <f>LEFT([1]List1!$C23,30)</f>
        <v>STATIV ZA OP MIZO FIKSNI</v>
      </c>
      <c r="D97" s="2" t="s">
        <v>20</v>
      </c>
      <c r="E97" s="2">
        <v>1</v>
      </c>
      <c r="F97" s="2">
        <v>4</v>
      </c>
      <c r="G97" s="20">
        <v>0</v>
      </c>
      <c r="H97" s="5">
        <f t="shared" si="10"/>
        <v>0</v>
      </c>
      <c r="I97" s="5">
        <f t="shared" si="11"/>
        <v>0</v>
      </c>
      <c r="J97" s="2" t="s">
        <v>193</v>
      </c>
      <c r="K97" s="2" t="s">
        <v>44</v>
      </c>
      <c r="L97" s="2" t="s">
        <v>180</v>
      </c>
      <c r="M97" s="2">
        <v>119444</v>
      </c>
      <c r="N97" s="2" t="s">
        <v>231</v>
      </c>
      <c r="O97" s="2" t="s">
        <v>248</v>
      </c>
      <c r="P97" s="54"/>
      <c r="Q97" s="54"/>
      <c r="R97" s="54"/>
      <c r="S97" s="54"/>
      <c r="T97" s="54"/>
    </row>
    <row r="98" spans="1:20" ht="25" customHeight="1" x14ac:dyDescent="0.35">
      <c r="A98" s="6" t="s">
        <v>22</v>
      </c>
      <c r="B98" s="3">
        <v>92</v>
      </c>
      <c r="C98" s="2" t="str">
        <f>LEFT([1]List1!$C24,30)</f>
        <v>VOZIČEK ZA OP MIZO - TRANSPORT</v>
      </c>
      <c r="D98" s="2" t="s">
        <v>20</v>
      </c>
      <c r="E98" s="2">
        <v>1</v>
      </c>
      <c r="F98" s="2">
        <v>4</v>
      </c>
      <c r="G98" s="20">
        <v>0</v>
      </c>
      <c r="H98" s="5">
        <f t="shared" si="10"/>
        <v>0</v>
      </c>
      <c r="I98" s="5">
        <f t="shared" si="11"/>
        <v>0</v>
      </c>
      <c r="J98" s="2" t="s">
        <v>93</v>
      </c>
      <c r="K98" s="2" t="s">
        <v>44</v>
      </c>
      <c r="L98" s="2"/>
      <c r="M98" s="2">
        <v>119445</v>
      </c>
      <c r="N98" s="2" t="s">
        <v>231</v>
      </c>
      <c r="O98" s="2" t="s">
        <v>248</v>
      </c>
      <c r="P98" s="54"/>
      <c r="Q98" s="54"/>
      <c r="R98" s="54"/>
      <c r="S98" s="54"/>
      <c r="T98" s="54"/>
    </row>
    <row r="99" spans="1:20" ht="25" customHeight="1" x14ac:dyDescent="0.35">
      <c r="A99" s="6" t="s">
        <v>22</v>
      </c>
      <c r="B99" s="12">
        <v>93</v>
      </c>
      <c r="C99" s="2" t="str">
        <f>LEFT([1]List1!$C25,30)</f>
        <v>VOZIČEK ZA OP MIZO - TRANSPORT</v>
      </c>
      <c r="D99" s="2" t="s">
        <v>20</v>
      </c>
      <c r="E99" s="2">
        <v>1</v>
      </c>
      <c r="F99" s="2">
        <v>4</v>
      </c>
      <c r="G99" s="20">
        <v>0</v>
      </c>
      <c r="H99" s="5">
        <f t="shared" si="10"/>
        <v>0</v>
      </c>
      <c r="I99" s="5">
        <f t="shared" si="11"/>
        <v>0</v>
      </c>
      <c r="J99" s="2" t="s">
        <v>98</v>
      </c>
      <c r="K99" s="2" t="s">
        <v>44</v>
      </c>
      <c r="L99" s="2"/>
      <c r="M99" s="2">
        <v>119446</v>
      </c>
      <c r="N99" s="2" t="s">
        <v>231</v>
      </c>
      <c r="O99" s="2" t="s">
        <v>248</v>
      </c>
      <c r="P99" s="54"/>
      <c r="Q99" s="54"/>
      <c r="R99" s="54"/>
      <c r="S99" s="54"/>
      <c r="T99" s="54"/>
    </row>
    <row r="100" spans="1:20" ht="25" customHeight="1" x14ac:dyDescent="0.35">
      <c r="A100" s="6" t="s">
        <v>22</v>
      </c>
      <c r="B100" s="3">
        <v>94</v>
      </c>
      <c r="C100" s="2" t="str">
        <f>LEFT([1]List1!$C26,30)</f>
        <v>STATIV ZA OP MIZO FIKSNI</v>
      </c>
      <c r="D100" s="2" t="s">
        <v>20</v>
      </c>
      <c r="E100" s="2">
        <v>1</v>
      </c>
      <c r="F100" s="2">
        <v>4</v>
      </c>
      <c r="G100" s="20">
        <v>0</v>
      </c>
      <c r="H100" s="5">
        <f t="shared" si="10"/>
        <v>0</v>
      </c>
      <c r="I100" s="5">
        <f t="shared" si="11"/>
        <v>0</v>
      </c>
      <c r="J100" s="2" t="s">
        <v>194</v>
      </c>
      <c r="K100" s="2" t="s">
        <v>44</v>
      </c>
      <c r="L100" s="2" t="s">
        <v>180</v>
      </c>
      <c r="M100" s="2">
        <v>119450</v>
      </c>
      <c r="N100" s="2" t="s">
        <v>231</v>
      </c>
      <c r="O100" s="2" t="s">
        <v>248</v>
      </c>
      <c r="P100" s="54"/>
      <c r="Q100" s="54"/>
      <c r="R100" s="54"/>
      <c r="S100" s="54"/>
      <c r="T100" s="54"/>
    </row>
    <row r="101" spans="1:20" ht="25" customHeight="1" x14ac:dyDescent="0.35">
      <c r="A101" s="6" t="s">
        <v>22</v>
      </c>
      <c r="B101" s="12">
        <v>95</v>
      </c>
      <c r="C101" s="2" t="str">
        <f>LEFT([1]List1!$C27,30)</f>
        <v>VOZIČEK ZA OP MIZO - TRANSPORT</v>
      </c>
      <c r="D101" s="2" t="s">
        <v>20</v>
      </c>
      <c r="E101" s="2">
        <v>1</v>
      </c>
      <c r="F101" s="2">
        <v>4</v>
      </c>
      <c r="G101" s="20">
        <v>0</v>
      </c>
      <c r="H101" s="5">
        <f t="shared" si="10"/>
        <v>0</v>
      </c>
      <c r="I101" s="5">
        <f t="shared" si="11"/>
        <v>0</v>
      </c>
      <c r="J101" s="2" t="s">
        <v>195</v>
      </c>
      <c r="K101" s="2" t="s">
        <v>44</v>
      </c>
      <c r="L101" s="2"/>
      <c r="M101" s="2">
        <v>119451</v>
      </c>
      <c r="N101" s="2" t="s">
        <v>231</v>
      </c>
      <c r="O101" s="2" t="s">
        <v>248</v>
      </c>
      <c r="P101" s="54"/>
      <c r="Q101" s="54"/>
      <c r="R101" s="54"/>
      <c r="S101" s="54"/>
      <c r="T101" s="54"/>
    </row>
    <row r="102" spans="1:20" ht="25" customHeight="1" x14ac:dyDescent="0.35">
      <c r="A102" s="6" t="s">
        <v>22</v>
      </c>
      <c r="B102" s="3">
        <v>96</v>
      </c>
      <c r="C102" s="2" t="str">
        <f>LEFT([1]List1!$C28,30)</f>
        <v>VOZIČEK ZA OP MIZO - TRANSPORT</v>
      </c>
      <c r="D102" s="2" t="s">
        <v>20</v>
      </c>
      <c r="E102" s="2">
        <v>1</v>
      </c>
      <c r="F102" s="2">
        <v>4</v>
      </c>
      <c r="G102" s="20">
        <v>0</v>
      </c>
      <c r="H102" s="5">
        <f t="shared" si="10"/>
        <v>0</v>
      </c>
      <c r="I102" s="5">
        <f t="shared" si="11"/>
        <v>0</v>
      </c>
      <c r="J102" s="2" t="s">
        <v>105</v>
      </c>
      <c r="K102" s="2" t="s">
        <v>44</v>
      </c>
      <c r="L102" s="2"/>
      <c r="M102" s="2">
        <v>119452</v>
      </c>
      <c r="N102" s="2" t="s">
        <v>231</v>
      </c>
      <c r="O102" s="2" t="s">
        <v>248</v>
      </c>
      <c r="P102" s="54"/>
      <c r="Q102" s="54"/>
      <c r="R102" s="54"/>
      <c r="S102" s="54"/>
      <c r="T102" s="54"/>
    </row>
    <row r="103" spans="1:20" ht="25" customHeight="1" x14ac:dyDescent="0.35">
      <c r="A103" s="6" t="s">
        <v>22</v>
      </c>
      <c r="B103" s="12">
        <v>97</v>
      </c>
      <c r="C103" s="2" t="str">
        <f>LEFT([1]List1!$C29,30)</f>
        <v>STATIV ZA OP MIZO FIKSNI</v>
      </c>
      <c r="D103" s="2" t="s">
        <v>20</v>
      </c>
      <c r="E103" s="2">
        <v>1</v>
      </c>
      <c r="F103" s="2">
        <v>4</v>
      </c>
      <c r="G103" s="20">
        <v>0</v>
      </c>
      <c r="H103" s="5">
        <f t="shared" si="10"/>
        <v>0</v>
      </c>
      <c r="I103" s="5">
        <f t="shared" si="11"/>
        <v>0</v>
      </c>
      <c r="J103" s="2" t="s">
        <v>196</v>
      </c>
      <c r="K103" s="2" t="s">
        <v>44</v>
      </c>
      <c r="L103" s="2" t="s">
        <v>180</v>
      </c>
      <c r="M103" s="2">
        <v>119455</v>
      </c>
      <c r="N103" s="2" t="s">
        <v>231</v>
      </c>
      <c r="O103" s="2" t="s">
        <v>248</v>
      </c>
      <c r="P103" s="54"/>
      <c r="Q103" s="54"/>
      <c r="R103" s="54"/>
      <c r="S103" s="54"/>
      <c r="T103" s="54"/>
    </row>
    <row r="104" spans="1:20" ht="25" customHeight="1" x14ac:dyDescent="0.35">
      <c r="A104" s="6" t="s">
        <v>22</v>
      </c>
      <c r="B104" s="3">
        <v>98</v>
      </c>
      <c r="C104" s="2" t="str">
        <f>LEFT([1]List1!$C30,30)</f>
        <v>VOZIČEK ZA OP MIZO - TRANSPORT</v>
      </c>
      <c r="D104" s="2" t="s">
        <v>20</v>
      </c>
      <c r="E104" s="2">
        <v>1</v>
      </c>
      <c r="F104" s="2">
        <v>4</v>
      </c>
      <c r="G104" s="20">
        <v>0</v>
      </c>
      <c r="H104" s="5">
        <f t="shared" si="10"/>
        <v>0</v>
      </c>
      <c r="I104" s="5">
        <f t="shared" si="11"/>
        <v>0</v>
      </c>
      <c r="J104" s="2" t="s">
        <v>111</v>
      </c>
      <c r="K104" s="2" t="s">
        <v>44</v>
      </c>
      <c r="L104" s="2"/>
      <c r="M104" s="2">
        <v>119456</v>
      </c>
      <c r="N104" s="2" t="s">
        <v>231</v>
      </c>
      <c r="O104" s="2" t="s">
        <v>248</v>
      </c>
      <c r="P104" s="54"/>
      <c r="Q104" s="54"/>
      <c r="R104" s="54"/>
      <c r="S104" s="54"/>
      <c r="T104" s="54"/>
    </row>
    <row r="105" spans="1:20" ht="25" customHeight="1" x14ac:dyDescent="0.35">
      <c r="A105" s="6" t="s">
        <v>22</v>
      </c>
      <c r="B105" s="12">
        <v>99</v>
      </c>
      <c r="C105" s="2" t="str">
        <f>LEFT([1]List1!$C31,30)</f>
        <v>VOZIČEK ZA OP MIZO - TRANSPORT</v>
      </c>
      <c r="D105" s="2" t="s">
        <v>20</v>
      </c>
      <c r="E105" s="2">
        <v>1</v>
      </c>
      <c r="F105" s="2">
        <v>4</v>
      </c>
      <c r="G105" s="20">
        <v>0</v>
      </c>
      <c r="H105" s="5">
        <f t="shared" si="10"/>
        <v>0</v>
      </c>
      <c r="I105" s="5">
        <f t="shared" si="11"/>
        <v>0</v>
      </c>
      <c r="J105" s="2" t="s">
        <v>99</v>
      </c>
      <c r="K105" s="2" t="s">
        <v>44</v>
      </c>
      <c r="L105" s="2"/>
      <c r="M105" s="2">
        <v>119457</v>
      </c>
      <c r="N105" s="2" t="s">
        <v>231</v>
      </c>
      <c r="O105" s="2" t="s">
        <v>248</v>
      </c>
      <c r="P105" s="54"/>
      <c r="Q105" s="54"/>
      <c r="R105" s="54"/>
      <c r="S105" s="54"/>
      <c r="T105" s="54"/>
    </row>
    <row r="106" spans="1:20" ht="25" customHeight="1" x14ac:dyDescent="0.35">
      <c r="A106" s="6" t="s">
        <v>22</v>
      </c>
      <c r="B106" s="3">
        <v>100</v>
      </c>
      <c r="C106" s="2" t="str">
        <f>LEFT([1]List1!$C32,30)</f>
        <v>STATIV ZA OP MIZO FIKSNI</v>
      </c>
      <c r="D106" s="2" t="s">
        <v>20</v>
      </c>
      <c r="E106" s="2">
        <v>1</v>
      </c>
      <c r="F106" s="2">
        <v>4</v>
      </c>
      <c r="G106" s="20">
        <v>0</v>
      </c>
      <c r="H106" s="5">
        <f t="shared" si="10"/>
        <v>0</v>
      </c>
      <c r="I106" s="5">
        <f t="shared" si="11"/>
        <v>0</v>
      </c>
      <c r="J106" s="2" t="s">
        <v>197</v>
      </c>
      <c r="K106" s="2" t="s">
        <v>44</v>
      </c>
      <c r="L106" s="2" t="s">
        <v>180</v>
      </c>
      <c r="M106" s="2">
        <v>119460</v>
      </c>
      <c r="N106" s="2" t="s">
        <v>231</v>
      </c>
      <c r="O106" s="2" t="s">
        <v>248</v>
      </c>
      <c r="P106" s="54"/>
      <c r="Q106" s="54"/>
      <c r="R106" s="54"/>
      <c r="S106" s="54"/>
      <c r="T106" s="54"/>
    </row>
    <row r="107" spans="1:20" ht="25" customHeight="1" x14ac:dyDescent="0.35">
      <c r="A107" s="6" t="s">
        <v>22</v>
      </c>
      <c r="B107" s="12">
        <v>101</v>
      </c>
      <c r="C107" s="2" t="str">
        <f>LEFT([1]List1!$C33,30)</f>
        <v>VOZIČEK ZA OP MIZO - TRANSPORT</v>
      </c>
      <c r="D107" s="2" t="s">
        <v>20</v>
      </c>
      <c r="E107" s="2">
        <v>1</v>
      </c>
      <c r="F107" s="2">
        <v>4</v>
      </c>
      <c r="G107" s="20">
        <v>0</v>
      </c>
      <c r="H107" s="5">
        <f t="shared" si="10"/>
        <v>0</v>
      </c>
      <c r="I107" s="5">
        <f t="shared" si="11"/>
        <v>0</v>
      </c>
      <c r="J107" s="2" t="s">
        <v>198</v>
      </c>
      <c r="K107" s="2" t="s">
        <v>44</v>
      </c>
      <c r="L107" s="2"/>
      <c r="M107" s="2">
        <v>119461</v>
      </c>
      <c r="N107" s="2" t="s">
        <v>231</v>
      </c>
      <c r="O107" s="2" t="s">
        <v>248</v>
      </c>
      <c r="P107" s="54"/>
      <c r="Q107" s="54"/>
      <c r="R107" s="54"/>
      <c r="S107" s="54"/>
      <c r="T107" s="54"/>
    </row>
    <row r="108" spans="1:20" ht="25" customHeight="1" x14ac:dyDescent="0.35">
      <c r="A108" s="6" t="s">
        <v>22</v>
      </c>
      <c r="B108" s="3">
        <v>102</v>
      </c>
      <c r="C108" s="2" t="str">
        <f>LEFT([1]List1!$C34,30)</f>
        <v>VOZIČEK ZA OP MIZO - TRANSPORT</v>
      </c>
      <c r="D108" s="2" t="s">
        <v>20</v>
      </c>
      <c r="E108" s="2">
        <v>1</v>
      </c>
      <c r="F108" s="2">
        <v>4</v>
      </c>
      <c r="G108" s="20">
        <v>0</v>
      </c>
      <c r="H108" s="5">
        <f t="shared" si="10"/>
        <v>0</v>
      </c>
      <c r="I108" s="5">
        <f t="shared" si="11"/>
        <v>0</v>
      </c>
      <c r="J108" s="2" t="s">
        <v>199</v>
      </c>
      <c r="K108" s="2" t="s">
        <v>44</v>
      </c>
      <c r="L108" s="2"/>
      <c r="M108" s="2">
        <v>119462</v>
      </c>
      <c r="N108" s="2" t="s">
        <v>231</v>
      </c>
      <c r="O108" s="2" t="s">
        <v>248</v>
      </c>
      <c r="P108" s="54"/>
      <c r="Q108" s="54"/>
      <c r="R108" s="54"/>
      <c r="S108" s="54"/>
      <c r="T108" s="54"/>
    </row>
    <row r="109" spans="1:20" ht="25" customHeight="1" x14ac:dyDescent="0.35">
      <c r="A109" s="6" t="s">
        <v>22</v>
      </c>
      <c r="B109" s="12">
        <v>103</v>
      </c>
      <c r="C109" s="2" t="str">
        <f>LEFT([1]List1!$C35,30)</f>
        <v>NAPRAVA ZA TUR POLOŽAJ OP MIZE</v>
      </c>
      <c r="D109" s="2" t="s">
        <v>20</v>
      </c>
      <c r="E109" s="2">
        <v>1</v>
      </c>
      <c r="F109" s="2">
        <v>4</v>
      </c>
      <c r="G109" s="20">
        <v>0</v>
      </c>
      <c r="H109" s="5">
        <f t="shared" si="10"/>
        <v>0</v>
      </c>
      <c r="I109" s="5">
        <f t="shared" si="11"/>
        <v>0</v>
      </c>
      <c r="J109" s="2"/>
      <c r="K109" s="2" t="s">
        <v>44</v>
      </c>
      <c r="L109" s="2"/>
      <c r="M109" s="2">
        <v>119465</v>
      </c>
      <c r="N109" s="2" t="s">
        <v>231</v>
      </c>
      <c r="O109" s="2" t="s">
        <v>248</v>
      </c>
      <c r="P109" s="54"/>
      <c r="Q109" s="54"/>
      <c r="R109" s="54"/>
      <c r="S109" s="54"/>
      <c r="T109" s="54"/>
    </row>
    <row r="110" spans="1:20" ht="25" customHeight="1" x14ac:dyDescent="0.35">
      <c r="A110" s="6" t="s">
        <v>22</v>
      </c>
      <c r="B110" s="3">
        <v>104</v>
      </c>
      <c r="C110" s="2" t="str">
        <f>LEFT([1]List1!$C36,30)</f>
        <v>STATIV ZA OP MIZO FIKSNI</v>
      </c>
      <c r="D110" s="2" t="s">
        <v>20</v>
      </c>
      <c r="E110" s="2">
        <v>1</v>
      </c>
      <c r="F110" s="2">
        <v>4</v>
      </c>
      <c r="G110" s="20">
        <v>0</v>
      </c>
      <c r="H110" s="5">
        <f t="shared" si="10"/>
        <v>0</v>
      </c>
      <c r="I110" s="5">
        <f t="shared" si="11"/>
        <v>0</v>
      </c>
      <c r="J110" s="2" t="s">
        <v>200</v>
      </c>
      <c r="K110" s="2" t="s">
        <v>44</v>
      </c>
      <c r="L110" s="2" t="s">
        <v>180</v>
      </c>
      <c r="M110" s="2">
        <v>119466</v>
      </c>
      <c r="N110" s="2" t="s">
        <v>231</v>
      </c>
      <c r="O110" s="2" t="s">
        <v>248</v>
      </c>
      <c r="P110" s="54"/>
      <c r="Q110" s="54"/>
      <c r="R110" s="54"/>
      <c r="S110" s="54"/>
      <c r="T110" s="54"/>
    </row>
    <row r="111" spans="1:20" ht="25" customHeight="1" x14ac:dyDescent="0.35">
      <c r="A111" s="6" t="s">
        <v>22</v>
      </c>
      <c r="B111" s="12">
        <v>105</v>
      </c>
      <c r="C111" s="2" t="str">
        <f>LEFT([1]List1!$C37,30)</f>
        <v>VOZIČEK ZA OP MIZO - TRANSPORT</v>
      </c>
      <c r="D111" s="2" t="s">
        <v>20</v>
      </c>
      <c r="E111" s="2">
        <v>1</v>
      </c>
      <c r="F111" s="2">
        <v>4</v>
      </c>
      <c r="G111" s="20">
        <v>0</v>
      </c>
      <c r="H111" s="5">
        <f t="shared" si="10"/>
        <v>0</v>
      </c>
      <c r="I111" s="5">
        <f t="shared" si="11"/>
        <v>0</v>
      </c>
      <c r="J111" s="2" t="s">
        <v>115</v>
      </c>
      <c r="K111" s="2" t="s">
        <v>44</v>
      </c>
      <c r="L111" s="2"/>
      <c r="M111" s="2">
        <v>119467</v>
      </c>
      <c r="N111" s="2" t="s">
        <v>231</v>
      </c>
      <c r="O111" s="2" t="s">
        <v>248</v>
      </c>
      <c r="P111" s="54"/>
      <c r="Q111" s="54"/>
      <c r="R111" s="54"/>
      <c r="S111" s="54"/>
      <c r="T111" s="54"/>
    </row>
    <row r="112" spans="1:20" ht="25" customHeight="1" x14ac:dyDescent="0.35">
      <c r="A112" s="6" t="s">
        <v>22</v>
      </c>
      <c r="B112" s="3">
        <v>106</v>
      </c>
      <c r="C112" s="2" t="str">
        <f>LEFT([1]List1!$C38,30)</f>
        <v>VOZIČEK ZA OP MIZO - TRANSPORT</v>
      </c>
      <c r="D112" s="2" t="s">
        <v>20</v>
      </c>
      <c r="E112" s="2">
        <v>1</v>
      </c>
      <c r="F112" s="2">
        <v>4</v>
      </c>
      <c r="G112" s="20">
        <v>0</v>
      </c>
      <c r="H112" s="5">
        <f t="shared" si="10"/>
        <v>0</v>
      </c>
      <c r="I112" s="5">
        <f t="shared" si="11"/>
        <v>0</v>
      </c>
      <c r="J112" s="2" t="s">
        <v>201</v>
      </c>
      <c r="K112" s="2" t="s">
        <v>44</v>
      </c>
      <c r="L112" s="2"/>
      <c r="M112" s="2">
        <v>119468</v>
      </c>
      <c r="N112" s="2" t="s">
        <v>231</v>
      </c>
      <c r="O112" s="2" t="s">
        <v>248</v>
      </c>
      <c r="P112" s="54"/>
      <c r="Q112" s="54"/>
      <c r="R112" s="54"/>
      <c r="S112" s="54"/>
      <c r="T112" s="54"/>
    </row>
    <row r="113" spans="1:20" ht="25" customHeight="1" x14ac:dyDescent="0.35">
      <c r="A113" s="6" t="s">
        <v>22</v>
      </c>
      <c r="B113" s="12">
        <v>107</v>
      </c>
      <c r="C113" s="2" t="str">
        <f>LEFT([1]List1!$C39,30)</f>
        <v>STATIV ZA OP MIZO MOBILNI</v>
      </c>
      <c r="D113" s="2" t="s">
        <v>20</v>
      </c>
      <c r="E113" s="2">
        <v>1</v>
      </c>
      <c r="F113" s="2">
        <v>4</v>
      </c>
      <c r="G113" s="20">
        <v>0</v>
      </c>
      <c r="H113" s="5">
        <f t="shared" si="10"/>
        <v>0</v>
      </c>
      <c r="I113" s="5">
        <f t="shared" si="11"/>
        <v>0</v>
      </c>
      <c r="J113" s="2" t="s">
        <v>202</v>
      </c>
      <c r="K113" s="2" t="s">
        <v>44</v>
      </c>
      <c r="L113" s="2" t="s">
        <v>203</v>
      </c>
      <c r="M113" s="2">
        <v>119471</v>
      </c>
      <c r="N113" s="2" t="s">
        <v>231</v>
      </c>
      <c r="O113" s="2" t="s">
        <v>232</v>
      </c>
      <c r="P113" s="54"/>
      <c r="Q113" s="54"/>
      <c r="R113" s="54"/>
      <c r="S113" s="54"/>
      <c r="T113" s="54"/>
    </row>
    <row r="114" spans="1:20" ht="25" customHeight="1" x14ac:dyDescent="0.35">
      <c r="A114" s="6" t="s">
        <v>22</v>
      </c>
      <c r="B114" s="3">
        <v>108</v>
      </c>
      <c r="C114" s="2" t="str">
        <f>LEFT([1]List1!$C40,30)</f>
        <v>VOZIČEK ZA OP MIZO - TRANSPORT</v>
      </c>
      <c r="D114" s="2" t="s">
        <v>20</v>
      </c>
      <c r="E114" s="2">
        <v>1</v>
      </c>
      <c r="F114" s="2">
        <v>4</v>
      </c>
      <c r="G114" s="20">
        <v>0</v>
      </c>
      <c r="H114" s="5">
        <f t="shared" si="10"/>
        <v>0</v>
      </c>
      <c r="I114" s="5">
        <f t="shared" si="11"/>
        <v>0</v>
      </c>
      <c r="J114" s="2" t="s">
        <v>94</v>
      </c>
      <c r="K114" s="2" t="s">
        <v>44</v>
      </c>
      <c r="L114" s="2"/>
      <c r="M114" s="2">
        <v>119472</v>
      </c>
      <c r="N114" s="2" t="s">
        <v>231</v>
      </c>
      <c r="O114" s="2" t="s">
        <v>232</v>
      </c>
      <c r="P114" s="54"/>
      <c r="Q114" s="54"/>
      <c r="R114" s="54"/>
      <c r="S114" s="54"/>
      <c r="T114" s="54"/>
    </row>
    <row r="115" spans="1:20" ht="25" customHeight="1" x14ac:dyDescent="0.35">
      <c r="A115" s="6" t="s">
        <v>22</v>
      </c>
      <c r="B115" s="12">
        <v>109</v>
      </c>
      <c r="C115" s="2" t="str">
        <f>LEFT([1]List1!$C41,30)</f>
        <v>VOZIČEK ZA OP MIZO - TRANSPORT</v>
      </c>
      <c r="D115" s="2" t="s">
        <v>20</v>
      </c>
      <c r="E115" s="2">
        <v>1</v>
      </c>
      <c r="F115" s="2">
        <v>4</v>
      </c>
      <c r="G115" s="20">
        <v>0</v>
      </c>
      <c r="H115" s="5">
        <f t="shared" si="10"/>
        <v>0</v>
      </c>
      <c r="I115" s="5">
        <f t="shared" si="11"/>
        <v>0</v>
      </c>
      <c r="J115" s="2" t="s">
        <v>204</v>
      </c>
      <c r="K115" s="2" t="s">
        <v>44</v>
      </c>
      <c r="L115" s="2"/>
      <c r="M115" s="2">
        <v>119473</v>
      </c>
      <c r="N115" s="2" t="s">
        <v>231</v>
      </c>
      <c r="O115" s="2" t="s">
        <v>232</v>
      </c>
      <c r="P115" s="54"/>
      <c r="Q115" s="54"/>
      <c r="R115" s="54"/>
      <c r="S115" s="54"/>
      <c r="T115" s="54"/>
    </row>
    <row r="116" spans="1:20" ht="25" customHeight="1" x14ac:dyDescent="0.35">
      <c r="A116" s="6" t="s">
        <v>22</v>
      </c>
      <c r="B116" s="3">
        <v>110</v>
      </c>
      <c r="C116" s="2" t="str">
        <f>LEFT([1]List1!$C42,30)</f>
        <v>STATIV ZA OP MIZO FIKSNI</v>
      </c>
      <c r="D116" s="2" t="s">
        <v>20</v>
      </c>
      <c r="E116" s="2">
        <v>1</v>
      </c>
      <c r="F116" s="2">
        <v>4</v>
      </c>
      <c r="G116" s="20">
        <v>0</v>
      </c>
      <c r="H116" s="5">
        <f t="shared" si="10"/>
        <v>0</v>
      </c>
      <c r="I116" s="5">
        <f t="shared" si="11"/>
        <v>0</v>
      </c>
      <c r="J116" s="2" t="s">
        <v>205</v>
      </c>
      <c r="K116" s="2" t="s">
        <v>44</v>
      </c>
      <c r="L116" s="2" t="s">
        <v>206</v>
      </c>
      <c r="M116" s="2">
        <v>119476</v>
      </c>
      <c r="N116" s="2" t="s">
        <v>231</v>
      </c>
      <c r="O116" s="2" t="s">
        <v>232</v>
      </c>
      <c r="P116" s="54"/>
      <c r="Q116" s="54"/>
      <c r="R116" s="54"/>
      <c r="S116" s="54"/>
      <c r="T116" s="54"/>
    </row>
    <row r="117" spans="1:20" ht="25" customHeight="1" x14ac:dyDescent="0.35">
      <c r="A117" s="6" t="s">
        <v>22</v>
      </c>
      <c r="B117" s="12">
        <v>111</v>
      </c>
      <c r="C117" s="2" t="str">
        <f>LEFT([1]List1!$C43,30)</f>
        <v>VOZIČEK ZA OP MIZO - TRANSPORT</v>
      </c>
      <c r="D117" s="2" t="s">
        <v>20</v>
      </c>
      <c r="E117" s="2">
        <v>1</v>
      </c>
      <c r="F117" s="2">
        <v>4</v>
      </c>
      <c r="G117" s="20">
        <v>0</v>
      </c>
      <c r="H117" s="5">
        <f t="shared" si="10"/>
        <v>0</v>
      </c>
      <c r="I117" s="5">
        <f t="shared" si="11"/>
        <v>0</v>
      </c>
      <c r="J117" s="2" t="s">
        <v>116</v>
      </c>
      <c r="K117" s="2" t="s">
        <v>44</v>
      </c>
      <c r="L117" s="2"/>
      <c r="M117" s="2">
        <v>119477</v>
      </c>
      <c r="N117" s="2" t="s">
        <v>231</v>
      </c>
      <c r="O117" s="2" t="s">
        <v>232</v>
      </c>
      <c r="P117" s="54"/>
      <c r="Q117" s="54"/>
      <c r="R117" s="54"/>
      <c r="S117" s="54"/>
      <c r="T117" s="54"/>
    </row>
    <row r="118" spans="1:20" ht="25" customHeight="1" x14ac:dyDescent="0.35">
      <c r="A118" s="6" t="s">
        <v>22</v>
      </c>
      <c r="B118" s="3">
        <v>112</v>
      </c>
      <c r="C118" s="2" t="str">
        <f>LEFT([1]List1!$C44,30)</f>
        <v>VOZIČEK ZA OP MIZO - TRANSPORT</v>
      </c>
      <c r="D118" s="2" t="s">
        <v>20</v>
      </c>
      <c r="E118" s="2">
        <v>1</v>
      </c>
      <c r="F118" s="2">
        <v>4</v>
      </c>
      <c r="G118" s="20">
        <v>0</v>
      </c>
      <c r="H118" s="5">
        <f t="shared" si="10"/>
        <v>0</v>
      </c>
      <c r="I118" s="5">
        <f t="shared" si="11"/>
        <v>0</v>
      </c>
      <c r="J118" s="2" t="s">
        <v>117</v>
      </c>
      <c r="K118" s="2" t="s">
        <v>44</v>
      </c>
      <c r="L118" s="2"/>
      <c r="M118" s="2">
        <v>119478</v>
      </c>
      <c r="N118" s="2" t="s">
        <v>231</v>
      </c>
      <c r="O118" s="2" t="s">
        <v>232</v>
      </c>
      <c r="P118" s="54"/>
      <c r="Q118" s="54"/>
      <c r="R118" s="54"/>
      <c r="S118" s="54"/>
      <c r="T118" s="54"/>
    </row>
    <row r="119" spans="1:20" ht="25" customHeight="1" x14ac:dyDescent="0.35">
      <c r="A119" s="6" t="s">
        <v>22</v>
      </c>
      <c r="B119" s="12">
        <v>113</v>
      </c>
      <c r="C119" s="2" t="str">
        <f>LEFT([1]List1!$C45,30)</f>
        <v>STATIV ZA OP MIZO MOBILNI</v>
      </c>
      <c r="D119" s="2" t="s">
        <v>20</v>
      </c>
      <c r="E119" s="2">
        <v>1</v>
      </c>
      <c r="F119" s="2">
        <v>4</v>
      </c>
      <c r="G119" s="20">
        <v>0</v>
      </c>
      <c r="H119" s="5">
        <f t="shared" si="10"/>
        <v>0</v>
      </c>
      <c r="I119" s="5">
        <f t="shared" si="11"/>
        <v>0</v>
      </c>
      <c r="J119" s="2" t="s">
        <v>207</v>
      </c>
      <c r="K119" s="2" t="s">
        <v>44</v>
      </c>
      <c r="L119" s="2" t="s">
        <v>203</v>
      </c>
      <c r="M119" s="2">
        <v>119480</v>
      </c>
      <c r="N119" s="2" t="s">
        <v>231</v>
      </c>
      <c r="O119" s="2" t="s">
        <v>232</v>
      </c>
      <c r="P119" s="54"/>
      <c r="Q119" s="54"/>
      <c r="R119" s="54"/>
      <c r="S119" s="54"/>
      <c r="T119" s="54"/>
    </row>
    <row r="120" spans="1:20" ht="25" customHeight="1" x14ac:dyDescent="0.35">
      <c r="A120" s="6" t="s">
        <v>22</v>
      </c>
      <c r="B120" s="3">
        <v>114</v>
      </c>
      <c r="C120" s="2" t="str">
        <f>LEFT([1]List1!$C46,30)</f>
        <v>VOZIČEK ZA OP MIZO - TRANSPORT</v>
      </c>
      <c r="D120" s="2" t="s">
        <v>20</v>
      </c>
      <c r="E120" s="2">
        <v>1</v>
      </c>
      <c r="F120" s="2">
        <v>4</v>
      </c>
      <c r="G120" s="20">
        <v>0</v>
      </c>
      <c r="H120" s="5">
        <f t="shared" si="10"/>
        <v>0</v>
      </c>
      <c r="I120" s="5">
        <f t="shared" si="11"/>
        <v>0</v>
      </c>
      <c r="J120" s="2" t="s">
        <v>102</v>
      </c>
      <c r="K120" s="2" t="s">
        <v>44</v>
      </c>
      <c r="L120" s="2"/>
      <c r="M120" s="2">
        <v>119481</v>
      </c>
      <c r="N120" s="2" t="s">
        <v>231</v>
      </c>
      <c r="O120" s="2" t="s">
        <v>232</v>
      </c>
      <c r="P120" s="54"/>
      <c r="Q120" s="54"/>
      <c r="R120" s="54"/>
      <c r="S120" s="54"/>
      <c r="T120" s="54"/>
    </row>
    <row r="121" spans="1:20" ht="25" customHeight="1" x14ac:dyDescent="0.35">
      <c r="A121" s="6" t="s">
        <v>22</v>
      </c>
      <c r="B121" s="12">
        <v>115</v>
      </c>
      <c r="C121" s="2" t="str">
        <f>LEFT([1]List1!$C47,30)</f>
        <v>STATIV ZA OP MIZO FIKSNI</v>
      </c>
      <c r="D121" s="2" t="s">
        <v>20</v>
      </c>
      <c r="E121" s="2">
        <v>1</v>
      </c>
      <c r="F121" s="2">
        <v>4</v>
      </c>
      <c r="G121" s="20">
        <v>0</v>
      </c>
      <c r="H121" s="5">
        <f t="shared" si="10"/>
        <v>0</v>
      </c>
      <c r="I121" s="5">
        <f t="shared" si="11"/>
        <v>0</v>
      </c>
      <c r="J121" s="2" t="s">
        <v>208</v>
      </c>
      <c r="K121" s="2" t="s">
        <v>44</v>
      </c>
      <c r="L121" s="2" t="s">
        <v>180</v>
      </c>
      <c r="M121" s="2">
        <v>119485</v>
      </c>
      <c r="N121" s="2" t="s">
        <v>231</v>
      </c>
      <c r="O121" s="2" t="s">
        <v>247</v>
      </c>
      <c r="P121" s="54"/>
      <c r="Q121" s="54"/>
      <c r="R121" s="54"/>
      <c r="S121" s="54"/>
      <c r="T121" s="54"/>
    </row>
    <row r="122" spans="1:20" ht="25" customHeight="1" x14ac:dyDescent="0.35">
      <c r="A122" s="6" t="s">
        <v>22</v>
      </c>
      <c r="B122" s="3">
        <v>116</v>
      </c>
      <c r="C122" s="2" t="str">
        <f>LEFT([1]List1!$C48,30)</f>
        <v>VOZIČEK ZA OP MIZO - TRANSPORT</v>
      </c>
      <c r="D122" s="2" t="s">
        <v>20</v>
      </c>
      <c r="E122" s="2">
        <v>1</v>
      </c>
      <c r="F122" s="2">
        <v>4</v>
      </c>
      <c r="G122" s="20">
        <v>0</v>
      </c>
      <c r="H122" s="5">
        <f t="shared" si="10"/>
        <v>0</v>
      </c>
      <c r="I122" s="5">
        <f t="shared" si="11"/>
        <v>0</v>
      </c>
      <c r="J122" s="2" t="s">
        <v>103</v>
      </c>
      <c r="K122" s="2" t="s">
        <v>44</v>
      </c>
      <c r="L122" s="2"/>
      <c r="M122" s="2">
        <v>119486</v>
      </c>
      <c r="N122" s="2" t="s">
        <v>231</v>
      </c>
      <c r="O122" s="2" t="s">
        <v>247</v>
      </c>
      <c r="P122" s="54"/>
      <c r="Q122" s="54"/>
      <c r="R122" s="54"/>
      <c r="S122" s="54"/>
      <c r="T122" s="54"/>
    </row>
    <row r="123" spans="1:20" ht="25" customHeight="1" x14ac:dyDescent="0.35">
      <c r="A123" s="6" t="s">
        <v>22</v>
      </c>
      <c r="B123" s="12">
        <v>117</v>
      </c>
      <c r="C123" s="2" t="str">
        <f>LEFT([1]List1!$C49,30)</f>
        <v>VOZIČEK ZA OP MIZO - TRANSPORT</v>
      </c>
      <c r="D123" s="2" t="s">
        <v>20</v>
      </c>
      <c r="E123" s="2">
        <v>1</v>
      </c>
      <c r="F123" s="2">
        <v>4</v>
      </c>
      <c r="G123" s="20">
        <v>0</v>
      </c>
      <c r="H123" s="5">
        <f t="shared" si="10"/>
        <v>0</v>
      </c>
      <c r="I123" s="5">
        <f t="shared" si="11"/>
        <v>0</v>
      </c>
      <c r="J123" s="2" t="s">
        <v>209</v>
      </c>
      <c r="K123" s="2" t="s">
        <v>44</v>
      </c>
      <c r="L123" s="2"/>
      <c r="M123" s="2">
        <v>119487</v>
      </c>
      <c r="N123" s="2" t="s">
        <v>231</v>
      </c>
      <c r="O123" s="2" t="s">
        <v>247</v>
      </c>
      <c r="P123" s="54"/>
      <c r="Q123" s="54"/>
      <c r="R123" s="54"/>
      <c r="S123" s="54"/>
      <c r="T123" s="54"/>
    </row>
    <row r="124" spans="1:20" ht="25" customHeight="1" x14ac:dyDescent="0.35">
      <c r="A124" s="6" t="s">
        <v>22</v>
      </c>
      <c r="B124" s="3">
        <v>118</v>
      </c>
      <c r="C124" s="2" t="str">
        <f>LEFT([1]List1!$C50,30)</f>
        <v>STATIV ZA OP MIZO FIKSNI</v>
      </c>
      <c r="D124" s="2" t="s">
        <v>20</v>
      </c>
      <c r="E124" s="2">
        <v>1</v>
      </c>
      <c r="F124" s="2">
        <v>4</v>
      </c>
      <c r="G124" s="20">
        <v>0</v>
      </c>
      <c r="H124" s="5">
        <f t="shared" si="10"/>
        <v>0</v>
      </c>
      <c r="I124" s="5">
        <f t="shared" si="11"/>
        <v>0</v>
      </c>
      <c r="J124" s="2" t="s">
        <v>210</v>
      </c>
      <c r="K124" s="2" t="s">
        <v>44</v>
      </c>
      <c r="L124" s="2" t="s">
        <v>180</v>
      </c>
      <c r="M124" s="2">
        <v>119491</v>
      </c>
      <c r="N124" s="2" t="s">
        <v>231</v>
      </c>
      <c r="O124" s="2" t="s">
        <v>246</v>
      </c>
      <c r="P124" s="54"/>
      <c r="Q124" s="54"/>
      <c r="R124" s="54"/>
      <c r="S124" s="54"/>
      <c r="T124" s="54"/>
    </row>
    <row r="125" spans="1:20" ht="25" customHeight="1" x14ac:dyDescent="0.35">
      <c r="A125" s="6" t="s">
        <v>22</v>
      </c>
      <c r="B125" s="12">
        <v>119</v>
      </c>
      <c r="C125" s="2" t="str">
        <f>LEFT([1]List1!$C51,30)</f>
        <v>VOZIČEK ZA OP MIZO - TRANSPORT</v>
      </c>
      <c r="D125" s="2" t="s">
        <v>20</v>
      </c>
      <c r="E125" s="2">
        <v>1</v>
      </c>
      <c r="F125" s="2">
        <v>4</v>
      </c>
      <c r="G125" s="20">
        <v>0</v>
      </c>
      <c r="H125" s="5">
        <f>F125*G125</f>
        <v>0</v>
      </c>
      <c r="I125" s="5">
        <f t="shared" si="11"/>
        <v>0</v>
      </c>
      <c r="J125" s="2" t="s">
        <v>110</v>
      </c>
      <c r="K125" s="2" t="s">
        <v>44</v>
      </c>
      <c r="L125" s="2"/>
      <c r="M125" s="2">
        <v>119492</v>
      </c>
      <c r="N125" s="2" t="s">
        <v>231</v>
      </c>
      <c r="O125" s="2" t="s">
        <v>246</v>
      </c>
      <c r="P125" s="54"/>
      <c r="Q125" s="54"/>
      <c r="R125" s="54"/>
      <c r="S125" s="54"/>
      <c r="T125" s="54"/>
    </row>
    <row r="126" spans="1:20" ht="25" customHeight="1" x14ac:dyDescent="0.35">
      <c r="A126" s="6" t="s">
        <v>22</v>
      </c>
      <c r="B126" s="3">
        <v>120</v>
      </c>
      <c r="C126" s="2" t="str">
        <f>LEFT([1]List1!$C52,30)</f>
        <v>MIZA OPERACIJSKA MOBILNA</v>
      </c>
      <c r="D126" s="2" t="s">
        <v>20</v>
      </c>
      <c r="E126" s="2">
        <v>1</v>
      </c>
      <c r="F126" s="2">
        <v>4</v>
      </c>
      <c r="G126" s="20">
        <v>0</v>
      </c>
      <c r="H126" s="5">
        <f t="shared" si="10"/>
        <v>0</v>
      </c>
      <c r="I126" s="5">
        <f t="shared" si="11"/>
        <v>0</v>
      </c>
      <c r="J126" s="2" t="s">
        <v>74</v>
      </c>
      <c r="K126" s="2" t="s">
        <v>44</v>
      </c>
      <c r="L126" s="2" t="s">
        <v>211</v>
      </c>
      <c r="M126" s="2" t="s">
        <v>216</v>
      </c>
      <c r="N126" s="2" t="s">
        <v>225</v>
      </c>
      <c r="O126" s="2" t="s">
        <v>226</v>
      </c>
      <c r="P126" s="54"/>
      <c r="Q126" s="54"/>
      <c r="R126" s="54"/>
      <c r="S126" s="54"/>
      <c r="T126" s="54"/>
    </row>
    <row r="127" spans="1:20" ht="25" customHeight="1" x14ac:dyDescent="0.35">
      <c r="A127" s="6" t="s">
        <v>22</v>
      </c>
      <c r="B127" s="12">
        <v>121</v>
      </c>
      <c r="C127" s="2" t="str">
        <f>LEFT([1]List1!$C53,30)</f>
        <v>STATIV ZA OP MIZO MOBILNI</v>
      </c>
      <c r="D127" s="2" t="s">
        <v>20</v>
      </c>
      <c r="E127" s="2">
        <v>1</v>
      </c>
      <c r="F127" s="2">
        <v>4</v>
      </c>
      <c r="G127" s="20">
        <v>0</v>
      </c>
      <c r="H127" s="5">
        <f t="shared" si="10"/>
        <v>0</v>
      </c>
      <c r="I127" s="5">
        <f t="shared" si="11"/>
        <v>0</v>
      </c>
      <c r="J127" s="2" t="s">
        <v>212</v>
      </c>
      <c r="K127" s="2" t="s">
        <v>44</v>
      </c>
      <c r="L127" s="2" t="s">
        <v>203</v>
      </c>
      <c r="M127" s="2">
        <v>119511</v>
      </c>
      <c r="N127" s="2" t="s">
        <v>227</v>
      </c>
      <c r="O127" s="2" t="s">
        <v>228</v>
      </c>
      <c r="P127" s="54"/>
      <c r="Q127" s="54"/>
      <c r="R127" s="54"/>
      <c r="S127" s="54"/>
      <c r="T127" s="54"/>
    </row>
    <row r="128" spans="1:20" ht="25" customHeight="1" x14ac:dyDescent="0.35">
      <c r="A128" s="6" t="s">
        <v>22</v>
      </c>
      <c r="B128" s="3">
        <v>122</v>
      </c>
      <c r="C128" s="2" t="str">
        <f>LEFT([1]List1!$C54,30)</f>
        <v>VOZIČEK ZA OP MIZO - TRANSPORT</v>
      </c>
      <c r="D128" s="2" t="s">
        <v>20</v>
      </c>
      <c r="E128" s="2">
        <v>1</v>
      </c>
      <c r="F128" s="2">
        <v>4</v>
      </c>
      <c r="G128" s="20">
        <v>0</v>
      </c>
      <c r="H128" s="5">
        <f t="shared" si="10"/>
        <v>0</v>
      </c>
      <c r="I128" s="5">
        <f t="shared" si="11"/>
        <v>0</v>
      </c>
      <c r="J128" s="2" t="s">
        <v>213</v>
      </c>
      <c r="K128" s="2" t="s">
        <v>44</v>
      </c>
      <c r="L128" s="2"/>
      <c r="M128" s="2">
        <v>119513</v>
      </c>
      <c r="N128" s="2" t="s">
        <v>227</v>
      </c>
      <c r="O128" s="2" t="s">
        <v>228</v>
      </c>
      <c r="P128" s="54"/>
      <c r="Q128" s="54"/>
      <c r="R128" s="54"/>
      <c r="S128" s="54"/>
      <c r="T128" s="54"/>
    </row>
    <row r="129" spans="1:20" ht="25" customHeight="1" x14ac:dyDescent="0.35">
      <c r="A129" s="6" t="s">
        <v>22</v>
      </c>
      <c r="B129" s="12">
        <v>123</v>
      </c>
      <c r="C129" s="2" t="str">
        <f>LEFT([1]List1!$C55,30)</f>
        <v>MIZA OPERACIJSKA</v>
      </c>
      <c r="D129" s="2" t="s">
        <v>20</v>
      </c>
      <c r="E129" s="2">
        <v>1</v>
      </c>
      <c r="F129" s="2">
        <v>4</v>
      </c>
      <c r="G129" s="20">
        <v>0</v>
      </c>
      <c r="H129" s="5">
        <f t="shared" si="10"/>
        <v>0</v>
      </c>
      <c r="I129" s="5">
        <f t="shared" si="11"/>
        <v>0</v>
      </c>
      <c r="J129" s="2">
        <v>1583</v>
      </c>
      <c r="K129" s="2" t="s">
        <v>44</v>
      </c>
      <c r="L129" s="2"/>
      <c r="M129" s="2">
        <v>130669</v>
      </c>
      <c r="N129" s="2" t="s">
        <v>227</v>
      </c>
      <c r="O129" s="2" t="s">
        <v>228</v>
      </c>
      <c r="P129" s="54"/>
      <c r="Q129" s="54"/>
      <c r="R129" s="54"/>
      <c r="S129" s="54"/>
      <c r="T129" s="54"/>
    </row>
    <row r="130" spans="1:20" ht="25" customHeight="1" x14ac:dyDescent="0.35">
      <c r="A130" s="6" t="s">
        <v>22</v>
      </c>
      <c r="B130" s="3">
        <v>124</v>
      </c>
      <c r="C130" s="2" t="str">
        <f>LEFT([1]List1!$C56,30)</f>
        <v>STATIV ZA OP MIZO MOBILNI</v>
      </c>
      <c r="D130" s="2" t="s">
        <v>20</v>
      </c>
      <c r="E130" s="2">
        <v>1</v>
      </c>
      <c r="F130" s="2">
        <v>4</v>
      </c>
      <c r="G130" s="20">
        <v>0</v>
      </c>
      <c r="H130" s="5">
        <f t="shared" si="10"/>
        <v>0</v>
      </c>
      <c r="I130" s="5">
        <f t="shared" si="11"/>
        <v>0</v>
      </c>
      <c r="J130" s="47" t="s">
        <v>212</v>
      </c>
      <c r="K130" s="2" t="s">
        <v>44</v>
      </c>
      <c r="L130" s="2" t="s">
        <v>203</v>
      </c>
      <c r="M130" s="2">
        <v>119514</v>
      </c>
      <c r="N130" s="2" t="s">
        <v>227</v>
      </c>
      <c r="O130" s="2" t="s">
        <v>228</v>
      </c>
      <c r="P130" s="54"/>
      <c r="Q130" s="54"/>
      <c r="R130" s="54"/>
      <c r="S130" s="54"/>
      <c r="T130" s="54"/>
    </row>
    <row r="131" spans="1:20" ht="25" customHeight="1" x14ac:dyDescent="0.35">
      <c r="A131" s="6" t="s">
        <v>22</v>
      </c>
      <c r="B131" s="12">
        <v>125</v>
      </c>
      <c r="C131" s="2" t="str">
        <f>LEFT([1]List1!$C57,30)</f>
        <v>STATIV ZA OP MIZO MOBILNI</v>
      </c>
      <c r="D131" s="2" t="s">
        <v>20</v>
      </c>
      <c r="E131" s="2">
        <v>1</v>
      </c>
      <c r="F131" s="2">
        <v>4</v>
      </c>
      <c r="G131" s="20">
        <v>0</v>
      </c>
      <c r="H131" s="5">
        <f t="shared" si="10"/>
        <v>0</v>
      </c>
      <c r="I131" s="5">
        <f t="shared" si="11"/>
        <v>0</v>
      </c>
      <c r="J131" s="47" t="s">
        <v>126</v>
      </c>
      <c r="K131" s="2" t="s">
        <v>44</v>
      </c>
      <c r="L131" s="2" t="s">
        <v>203</v>
      </c>
      <c r="M131" s="2" t="s">
        <v>217</v>
      </c>
      <c r="N131" s="2" t="s">
        <v>227</v>
      </c>
      <c r="O131" s="2" t="s">
        <v>228</v>
      </c>
      <c r="P131" s="54"/>
      <c r="Q131" s="54"/>
      <c r="R131" s="54"/>
      <c r="S131" s="54"/>
      <c r="T131" s="54"/>
    </row>
    <row r="132" spans="1:20" ht="25" customHeight="1" x14ac:dyDescent="0.35">
      <c r="A132" s="6" t="s">
        <v>22</v>
      </c>
      <c r="B132" s="3">
        <v>126</v>
      </c>
      <c r="C132" s="2" t="str">
        <f>LEFT([1]List1!$C58,30)</f>
        <v>VOZIČEK ZA OP MIZO - TRANSPORT</v>
      </c>
      <c r="D132" s="2" t="s">
        <v>20</v>
      </c>
      <c r="E132" s="2">
        <v>1</v>
      </c>
      <c r="F132" s="2">
        <v>4</v>
      </c>
      <c r="G132" s="20">
        <v>0</v>
      </c>
      <c r="H132" s="5">
        <f>F132*G132</f>
        <v>0</v>
      </c>
      <c r="I132" s="5">
        <f t="shared" si="11"/>
        <v>0</v>
      </c>
      <c r="J132" s="47" t="s">
        <v>213</v>
      </c>
      <c r="K132" s="2" t="s">
        <v>44</v>
      </c>
      <c r="L132" s="2"/>
      <c r="M132" s="2">
        <v>119516</v>
      </c>
      <c r="N132" s="2" t="s">
        <v>227</v>
      </c>
      <c r="O132" s="2" t="s">
        <v>228</v>
      </c>
      <c r="P132" s="54"/>
      <c r="Q132" s="54"/>
      <c r="R132" s="54"/>
      <c r="S132" s="54"/>
      <c r="T132" s="54"/>
    </row>
    <row r="133" spans="1:20" ht="25" customHeight="1" x14ac:dyDescent="0.35">
      <c r="A133" s="6" t="s">
        <v>22</v>
      </c>
      <c r="B133" s="12">
        <v>127</v>
      </c>
      <c r="C133" s="2" t="str">
        <f>LEFT([1]List1!$C59,30)</f>
        <v>OP STATIV UNIVERZALNI</v>
      </c>
      <c r="D133" s="2" t="s">
        <v>20</v>
      </c>
      <c r="E133" s="2">
        <v>1</v>
      </c>
      <c r="F133" s="2">
        <v>4</v>
      </c>
      <c r="G133" s="20">
        <v>0</v>
      </c>
      <c r="H133" s="5">
        <f t="shared" si="10"/>
        <v>0</v>
      </c>
      <c r="I133" s="5">
        <f t="shared" si="11"/>
        <v>0</v>
      </c>
      <c r="J133" s="47" t="s">
        <v>214</v>
      </c>
      <c r="K133" s="2" t="s">
        <v>44</v>
      </c>
      <c r="L133" s="2" t="s">
        <v>86</v>
      </c>
      <c r="M133" s="2">
        <v>86568</v>
      </c>
      <c r="N133" s="2" t="s">
        <v>231</v>
      </c>
      <c r="O133" s="2" t="s">
        <v>241</v>
      </c>
      <c r="P133" s="54"/>
      <c r="Q133" s="54"/>
      <c r="R133" s="54"/>
      <c r="S133" s="54"/>
      <c r="T133" s="54"/>
    </row>
    <row r="134" spans="1:20" ht="25" customHeight="1" x14ac:dyDescent="0.35">
      <c r="A134" s="6" t="s">
        <v>22</v>
      </c>
      <c r="B134" s="3">
        <v>128</v>
      </c>
      <c r="C134" s="2" t="str">
        <f>LEFT([1]List1!$C60,30)</f>
        <v>TRANSPORTER STANDARDNI S HIDR.</v>
      </c>
      <c r="D134" s="2" t="s">
        <v>20</v>
      </c>
      <c r="E134" s="2">
        <v>1</v>
      </c>
      <c r="F134" s="2">
        <v>4</v>
      </c>
      <c r="G134" s="20">
        <v>0</v>
      </c>
      <c r="H134" s="5">
        <f t="shared" si="10"/>
        <v>0</v>
      </c>
      <c r="I134" s="5">
        <f t="shared" si="11"/>
        <v>0</v>
      </c>
      <c r="J134" s="47">
        <v>2191</v>
      </c>
      <c r="K134" s="2" t="s">
        <v>44</v>
      </c>
      <c r="L134" s="2"/>
      <c r="M134" s="2">
        <v>86570</v>
      </c>
      <c r="N134" s="2" t="s">
        <v>231</v>
      </c>
      <c r="O134" s="2" t="s">
        <v>241</v>
      </c>
      <c r="P134" s="54"/>
      <c r="Q134" s="54"/>
      <c r="R134" s="54"/>
      <c r="S134" s="54"/>
      <c r="T134" s="54"/>
    </row>
    <row r="135" spans="1:20" ht="25" customHeight="1" x14ac:dyDescent="0.35">
      <c r="A135" s="6" t="s">
        <v>22</v>
      </c>
      <c r="B135" s="12">
        <v>129</v>
      </c>
      <c r="C135" s="2" t="str">
        <f>LEFT([1]List1!$C61,30)</f>
        <v>TRANSPORTER STANDARDNI S HIDR.</v>
      </c>
      <c r="D135" s="2" t="s">
        <v>20</v>
      </c>
      <c r="E135" s="2">
        <v>1</v>
      </c>
      <c r="F135" s="2">
        <v>4</v>
      </c>
      <c r="G135" s="20">
        <v>0</v>
      </c>
      <c r="H135" s="5">
        <f t="shared" si="10"/>
        <v>0</v>
      </c>
      <c r="I135" s="5">
        <f t="shared" si="11"/>
        <v>0</v>
      </c>
      <c r="J135" s="47">
        <v>2188</v>
      </c>
      <c r="K135" s="2" t="s">
        <v>44</v>
      </c>
      <c r="L135" s="2"/>
      <c r="M135" s="2">
        <v>86577</v>
      </c>
      <c r="N135" s="2" t="s">
        <v>231</v>
      </c>
      <c r="O135" s="2" t="s">
        <v>241</v>
      </c>
      <c r="P135" s="54"/>
      <c r="Q135" s="54"/>
      <c r="R135" s="54"/>
      <c r="S135" s="54"/>
      <c r="T135" s="54"/>
    </row>
    <row r="136" spans="1:20" ht="25" customHeight="1" x14ac:dyDescent="0.35">
      <c r="A136" s="6" t="s">
        <v>22</v>
      </c>
      <c r="B136" s="3">
        <v>130</v>
      </c>
      <c r="C136" s="2" t="str">
        <f>LEFT([1]List1!$C62,30)</f>
        <v>OP STATIV UNIVERZALNI</v>
      </c>
      <c r="D136" s="2" t="s">
        <v>20</v>
      </c>
      <c r="E136" s="2">
        <v>1</v>
      </c>
      <c r="F136" s="2">
        <v>4</v>
      </c>
      <c r="G136" s="20">
        <v>0</v>
      </c>
      <c r="H136" s="5">
        <f t="shared" si="10"/>
        <v>0</v>
      </c>
      <c r="I136" s="5">
        <f t="shared" si="11"/>
        <v>0</v>
      </c>
      <c r="J136" s="47">
        <v>3658</v>
      </c>
      <c r="K136" s="2" t="s">
        <v>44</v>
      </c>
      <c r="L136" s="2" t="s">
        <v>180</v>
      </c>
      <c r="M136" s="2">
        <v>86565</v>
      </c>
      <c r="N136" s="2" t="s">
        <v>231</v>
      </c>
      <c r="O136" s="2" t="s">
        <v>241</v>
      </c>
      <c r="P136" s="54"/>
      <c r="Q136" s="54"/>
      <c r="R136" s="54"/>
      <c r="S136" s="54"/>
      <c r="T136" s="54"/>
    </row>
    <row r="137" spans="1:20" ht="25" customHeight="1" x14ac:dyDescent="0.35">
      <c r="A137" s="6" t="s">
        <v>22</v>
      </c>
      <c r="B137" s="12">
        <v>131</v>
      </c>
      <c r="C137" s="2" t="str">
        <f>LEFT([1]List1!$C63,30)</f>
        <v>TRANSPORTER STANDARDNI S HIDR.</v>
      </c>
      <c r="D137" s="2" t="s">
        <v>20</v>
      </c>
      <c r="E137" s="2">
        <v>1</v>
      </c>
      <c r="F137" s="2">
        <v>4</v>
      </c>
      <c r="G137" s="20">
        <v>0</v>
      </c>
      <c r="H137" s="5">
        <f t="shared" si="10"/>
        <v>0</v>
      </c>
      <c r="I137" s="5">
        <f t="shared" si="11"/>
        <v>0</v>
      </c>
      <c r="J137" s="47">
        <v>2190</v>
      </c>
      <c r="K137" s="2" t="s">
        <v>44</v>
      </c>
      <c r="L137" s="2"/>
      <c r="M137" s="2">
        <v>86579</v>
      </c>
      <c r="N137" s="2" t="s">
        <v>231</v>
      </c>
      <c r="O137" s="2" t="s">
        <v>241</v>
      </c>
      <c r="P137" s="54"/>
      <c r="Q137" s="54"/>
      <c r="R137" s="54"/>
      <c r="S137" s="54"/>
      <c r="T137" s="54"/>
    </row>
    <row r="138" spans="1:20" ht="25" customHeight="1" x14ac:dyDescent="0.35">
      <c r="A138" s="6" t="s">
        <v>22</v>
      </c>
      <c r="B138" s="3">
        <v>132</v>
      </c>
      <c r="C138" s="2" t="str">
        <f>LEFT([1]List1!$C64,30)</f>
        <v>TRANSPORTER STANDARDNI S HIDR.</v>
      </c>
      <c r="D138" s="2" t="s">
        <v>20</v>
      </c>
      <c r="E138" s="2">
        <v>1</v>
      </c>
      <c r="F138" s="2">
        <v>4</v>
      </c>
      <c r="G138" s="20">
        <v>0</v>
      </c>
      <c r="H138" s="5">
        <f t="shared" si="10"/>
        <v>0</v>
      </c>
      <c r="I138" s="5">
        <f t="shared" si="11"/>
        <v>0</v>
      </c>
      <c r="J138" s="47">
        <v>2187</v>
      </c>
      <c r="K138" s="2" t="s">
        <v>44</v>
      </c>
      <c r="L138" s="2"/>
      <c r="M138" s="2">
        <v>86576</v>
      </c>
      <c r="N138" s="2" t="s">
        <v>231</v>
      </c>
      <c r="O138" s="2" t="s">
        <v>241</v>
      </c>
      <c r="P138" s="54"/>
      <c r="Q138" s="54"/>
      <c r="R138" s="54"/>
      <c r="S138" s="54"/>
      <c r="T138" s="54"/>
    </row>
    <row r="139" spans="1:20" ht="25" customHeight="1" x14ac:dyDescent="0.35">
      <c r="A139" s="6" t="s">
        <v>22</v>
      </c>
      <c r="B139" s="12">
        <v>133</v>
      </c>
      <c r="C139" s="2" t="str">
        <f>LEFT([1]List1!$C65,30)</f>
        <v>OP STATIV UNIVERZALNI</v>
      </c>
      <c r="D139" s="2" t="s">
        <v>20</v>
      </c>
      <c r="E139" s="2">
        <v>1</v>
      </c>
      <c r="F139" s="2">
        <v>4</v>
      </c>
      <c r="G139" s="20">
        <v>0</v>
      </c>
      <c r="H139" s="5">
        <f t="shared" si="10"/>
        <v>0</v>
      </c>
      <c r="I139" s="5">
        <f t="shared" si="11"/>
        <v>0</v>
      </c>
      <c r="J139" s="47">
        <v>3652</v>
      </c>
      <c r="K139" s="2" t="s">
        <v>44</v>
      </c>
      <c r="L139" s="2" t="s">
        <v>180</v>
      </c>
      <c r="M139" s="2">
        <v>86566</v>
      </c>
      <c r="N139" s="2" t="s">
        <v>231</v>
      </c>
      <c r="O139" s="2" t="s">
        <v>241</v>
      </c>
      <c r="P139" s="54"/>
      <c r="Q139" s="54"/>
      <c r="R139" s="54"/>
      <c r="S139" s="54"/>
      <c r="T139" s="54"/>
    </row>
    <row r="140" spans="1:20" ht="25" customHeight="1" x14ac:dyDescent="0.35">
      <c r="A140" s="6" t="s">
        <v>22</v>
      </c>
      <c r="B140" s="3">
        <v>134</v>
      </c>
      <c r="C140" s="2" t="str">
        <f>LEFT([1]List1!$C66,30)</f>
        <v>TRANSPORTER STANDARDNI S HIDR.</v>
      </c>
      <c r="D140" s="2" t="s">
        <v>20</v>
      </c>
      <c r="E140" s="2">
        <v>1</v>
      </c>
      <c r="F140" s="2">
        <v>4</v>
      </c>
      <c r="G140" s="20">
        <v>0</v>
      </c>
      <c r="H140" s="5">
        <f t="shared" si="10"/>
        <v>0</v>
      </c>
      <c r="I140" s="5">
        <f t="shared" si="11"/>
        <v>0</v>
      </c>
      <c r="J140" s="47">
        <v>2189</v>
      </c>
      <c r="K140" s="2" t="s">
        <v>44</v>
      </c>
      <c r="L140" s="2"/>
      <c r="M140" s="2">
        <v>86575</v>
      </c>
      <c r="N140" s="2" t="s">
        <v>231</v>
      </c>
      <c r="O140" s="2" t="s">
        <v>241</v>
      </c>
      <c r="P140" s="54"/>
      <c r="Q140" s="54"/>
      <c r="R140" s="54"/>
      <c r="S140" s="54"/>
      <c r="T140" s="54"/>
    </row>
    <row r="141" spans="1:20" ht="25" customHeight="1" x14ac:dyDescent="0.35">
      <c r="A141" s="6" t="s">
        <v>22</v>
      </c>
      <c r="B141" s="12">
        <v>135</v>
      </c>
      <c r="C141" s="2" t="str">
        <f>LEFT([1]List1!$C67,30)</f>
        <v>TRANSPORTER STANDARDNI S HIDR.</v>
      </c>
      <c r="D141" s="2" t="s">
        <v>20</v>
      </c>
      <c r="E141" s="2">
        <v>1</v>
      </c>
      <c r="F141" s="2">
        <v>4</v>
      </c>
      <c r="G141" s="20">
        <v>0</v>
      </c>
      <c r="H141" s="5">
        <f>F141*G141</f>
        <v>0</v>
      </c>
      <c r="I141" s="5">
        <f t="shared" si="11"/>
        <v>0</v>
      </c>
      <c r="J141" s="47">
        <v>2192</v>
      </c>
      <c r="K141" s="2" t="s">
        <v>44</v>
      </c>
      <c r="L141" s="2"/>
      <c r="M141" s="2">
        <v>86578</v>
      </c>
      <c r="N141" s="2" t="s">
        <v>231</v>
      </c>
      <c r="O141" s="2" t="s">
        <v>241</v>
      </c>
      <c r="P141" s="54"/>
      <c r="Q141" s="54"/>
      <c r="R141" s="54"/>
      <c r="S141" s="54"/>
      <c r="T141" s="54"/>
    </row>
    <row r="142" spans="1:20" ht="25" customHeight="1" x14ac:dyDescent="0.35">
      <c r="A142" s="6" t="s">
        <v>22</v>
      </c>
      <c r="B142" s="3">
        <v>136</v>
      </c>
      <c r="C142" s="2" t="str">
        <f>LEFT([1]List1!$C68,30)</f>
        <v>MIZA OPERACIJSKA PREVOZNA</v>
      </c>
      <c r="D142" s="2" t="s">
        <v>20</v>
      </c>
      <c r="E142" s="2">
        <v>1</v>
      </c>
      <c r="F142" s="2">
        <v>4</v>
      </c>
      <c r="G142" s="20">
        <v>0</v>
      </c>
      <c r="H142" s="5">
        <f t="shared" si="10"/>
        <v>0</v>
      </c>
      <c r="I142" s="5">
        <f t="shared" si="11"/>
        <v>0</v>
      </c>
      <c r="J142" s="47"/>
      <c r="K142" s="2" t="s">
        <v>44</v>
      </c>
      <c r="L142" s="2" t="s">
        <v>215</v>
      </c>
      <c r="M142" s="2">
        <v>3800</v>
      </c>
      <c r="N142" s="2" t="s">
        <v>266</v>
      </c>
      <c r="O142" s="2" t="s">
        <v>267</v>
      </c>
      <c r="P142" s="54"/>
      <c r="Q142" s="54"/>
      <c r="R142" s="54"/>
      <c r="S142" s="54"/>
      <c r="T142" s="54"/>
    </row>
    <row r="143" spans="1:20" ht="24.75" customHeight="1" x14ac:dyDescent="0.35">
      <c r="A143" s="27" t="s">
        <v>9</v>
      </c>
      <c r="B143" s="18"/>
      <c r="C143" s="4"/>
      <c r="D143" s="4"/>
      <c r="E143" s="4"/>
      <c r="F143" s="4"/>
      <c r="G143" s="45"/>
      <c r="H143" s="46"/>
      <c r="I143" s="46"/>
      <c r="J143" s="47"/>
      <c r="K143" s="4"/>
      <c r="L143" s="4"/>
      <c r="M143" s="4"/>
      <c r="N143" s="4"/>
      <c r="O143" s="4"/>
    </row>
    <row r="144" spans="1:20" ht="24.75" customHeight="1" x14ac:dyDescent="0.35">
      <c r="A144" s="6" t="s">
        <v>22</v>
      </c>
      <c r="B144" s="3">
        <v>137</v>
      </c>
      <c r="C144" s="7" t="s">
        <v>11</v>
      </c>
      <c r="D144" s="2" t="s">
        <v>15</v>
      </c>
      <c r="E144" s="43">
        <v>30</v>
      </c>
      <c r="F144" s="43">
        <v>4</v>
      </c>
      <c r="G144" s="21">
        <v>0</v>
      </c>
      <c r="H144" s="5">
        <f>F144*G144</f>
        <v>0</v>
      </c>
      <c r="I144" s="5">
        <f t="shared" si="1"/>
        <v>0</v>
      </c>
      <c r="J144" s="4"/>
      <c r="K144" s="4"/>
      <c r="L144" s="4"/>
      <c r="M144" s="9"/>
      <c r="N144" s="9"/>
      <c r="O144" s="9"/>
    </row>
    <row r="145" spans="1:15" ht="24.75" customHeight="1" x14ac:dyDescent="0.35">
      <c r="A145" s="6" t="s">
        <v>22</v>
      </c>
      <c r="B145" s="3">
        <v>138</v>
      </c>
      <c r="C145" s="7" t="s">
        <v>12</v>
      </c>
      <c r="D145" s="2" t="s">
        <v>15</v>
      </c>
      <c r="E145" s="43">
        <v>5</v>
      </c>
      <c r="F145" s="43">
        <v>4</v>
      </c>
      <c r="G145" s="21">
        <v>0</v>
      </c>
      <c r="H145" s="5">
        <f t="shared" si="0"/>
        <v>0</v>
      </c>
      <c r="I145" s="5">
        <f t="shared" si="1"/>
        <v>0</v>
      </c>
      <c r="J145" s="4"/>
      <c r="K145" s="4"/>
      <c r="L145" s="4"/>
      <c r="M145" s="10"/>
      <c r="N145" s="10"/>
      <c r="O145" s="10"/>
    </row>
    <row r="146" spans="1:15" ht="24.75" customHeight="1" x14ac:dyDescent="0.35">
      <c r="A146" s="6" t="s">
        <v>22</v>
      </c>
      <c r="B146" s="3">
        <v>139</v>
      </c>
      <c r="C146" s="7" t="s">
        <v>13</v>
      </c>
      <c r="D146" s="2" t="s">
        <v>15</v>
      </c>
      <c r="E146" s="43">
        <v>5</v>
      </c>
      <c r="F146" s="43">
        <v>4</v>
      </c>
      <c r="G146" s="21">
        <v>0</v>
      </c>
      <c r="H146" s="5">
        <f>F146*G146</f>
        <v>0</v>
      </c>
      <c r="I146" s="5">
        <f t="shared" si="1"/>
        <v>0</v>
      </c>
      <c r="J146" s="4"/>
      <c r="K146" s="4"/>
      <c r="L146" s="4"/>
      <c r="M146" s="10"/>
      <c r="N146" s="10"/>
      <c r="O146" s="10"/>
    </row>
    <row r="147" spans="1:15" ht="24.75" customHeight="1" x14ac:dyDescent="0.35">
      <c r="A147" s="50" t="s">
        <v>34</v>
      </c>
      <c r="B147" s="51"/>
      <c r="C147" s="51"/>
      <c r="D147" s="51"/>
      <c r="E147" s="51"/>
      <c r="F147" s="51"/>
      <c r="G147" s="52"/>
      <c r="H147" s="26">
        <f>SUM(H7:H146)</f>
        <v>0</v>
      </c>
      <c r="I147" s="26">
        <f>SUM(I7:I146)</f>
        <v>0</v>
      </c>
      <c r="J147" s="4"/>
      <c r="K147" s="4"/>
      <c r="L147" s="4"/>
      <c r="M147" s="4"/>
      <c r="N147" s="4"/>
      <c r="O147" s="4"/>
    </row>
    <row r="148" spans="1:15" x14ac:dyDescent="0.3">
      <c r="A148" s="4"/>
      <c r="B148" s="4"/>
      <c r="C148" s="35"/>
      <c r="D148" s="4"/>
      <c r="E148" s="4"/>
      <c r="F148" s="4"/>
      <c r="G148" s="4"/>
      <c r="H148" s="4"/>
      <c r="I148" s="4"/>
      <c r="J148" s="4"/>
      <c r="K148" s="4"/>
      <c r="L148" s="36"/>
      <c r="M148" s="4"/>
      <c r="N148" s="4"/>
      <c r="O148" s="4"/>
    </row>
    <row r="149" spans="1:15" x14ac:dyDescent="0.3">
      <c r="A149" s="9" t="s">
        <v>30</v>
      </c>
      <c r="B149" s="4"/>
      <c r="C149" s="35"/>
      <c r="D149" s="4"/>
      <c r="E149" s="4"/>
      <c r="F149" s="4"/>
      <c r="G149" s="4"/>
      <c r="H149" s="4"/>
      <c r="I149" s="4"/>
      <c r="J149" s="4"/>
      <c r="K149" s="4"/>
      <c r="L149" s="36"/>
      <c r="M149" s="4"/>
      <c r="N149" s="4"/>
      <c r="O149" s="4"/>
    </row>
    <row r="150" spans="1:15" x14ac:dyDescent="0.3">
      <c r="A150" s="9" t="s">
        <v>33</v>
      </c>
      <c r="B150" s="4"/>
      <c r="C150" s="35"/>
      <c r="D150" s="4"/>
      <c r="E150" s="4"/>
      <c r="F150" s="4"/>
      <c r="G150" s="4"/>
      <c r="H150" s="4"/>
      <c r="I150" s="4"/>
      <c r="J150" s="4"/>
      <c r="K150" s="4"/>
      <c r="L150" s="4"/>
      <c r="M150" s="9"/>
      <c r="N150" s="9"/>
      <c r="O150" s="9"/>
    </row>
    <row r="151" spans="1:15" x14ac:dyDescent="0.3">
      <c r="A151" s="35" t="s">
        <v>31</v>
      </c>
      <c r="B151" s="4"/>
      <c r="C151" s="35"/>
      <c r="D151" s="4"/>
      <c r="E151" s="4"/>
      <c r="F151" s="4"/>
      <c r="G151" s="4"/>
      <c r="H151" s="4"/>
      <c r="I151" s="4"/>
      <c r="J151" s="4"/>
      <c r="K151" s="4"/>
      <c r="L151" s="4"/>
      <c r="M151" s="9"/>
      <c r="N151" s="9"/>
      <c r="O151" s="9"/>
    </row>
    <row r="152" spans="1:15" x14ac:dyDescent="0.3">
      <c r="A152" s="9" t="s">
        <v>32</v>
      </c>
      <c r="B152" s="4"/>
      <c r="C152" s="35"/>
      <c r="D152" s="4"/>
      <c r="E152" s="4"/>
      <c r="F152" s="4"/>
      <c r="G152" s="4"/>
      <c r="H152" s="4"/>
      <c r="I152" s="4"/>
      <c r="J152" s="4"/>
      <c r="K152" s="4"/>
      <c r="L152" s="4"/>
      <c r="M152" s="9"/>
      <c r="N152" s="9"/>
      <c r="O152" s="9"/>
    </row>
    <row r="153" spans="1:15" x14ac:dyDescent="0.3">
      <c r="A153" s="4"/>
      <c r="B153" s="4"/>
      <c r="C153" s="35"/>
      <c r="D153" s="4"/>
      <c r="E153" s="4"/>
      <c r="F153" s="4"/>
      <c r="G153" s="4"/>
      <c r="H153" s="4"/>
      <c r="I153" s="4"/>
      <c r="J153" s="4"/>
      <c r="K153" s="4"/>
      <c r="L153" s="4"/>
      <c r="M153" s="9"/>
      <c r="N153" s="9"/>
      <c r="O153" s="9"/>
    </row>
    <row r="154" spans="1:15" x14ac:dyDescent="0.35">
      <c r="C154"/>
      <c r="E154" s="23" t="s">
        <v>6</v>
      </c>
      <c r="F154" s="40"/>
      <c r="G154" s="40"/>
      <c r="H154" s="40"/>
      <c r="I154" s="40"/>
      <c r="M154" s="8"/>
      <c r="N154" s="8"/>
      <c r="O154" s="8"/>
    </row>
  </sheetData>
  <autoFilter ref="A5:T147" xr:uid="{DC617931-338B-4B89-B5E8-7F82493CBA14}"/>
  <mergeCells count="1">
    <mergeCell ref="A147:G147"/>
  </mergeCells>
  <phoneticPr fontId="3" type="noConversion"/>
  <pageMargins left="0.70866141732283472" right="0.70866141732283472" top="0.74803149606299213" bottom="0.74803149606299213" header="0.31496062992125984" footer="0.31496062992125984"/>
  <pageSetup paperSize="9" scale="67" fitToHeight="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55D5-AA1B-4FE9-A4D8-FB7E109AB826}">
  <sheetPr>
    <pageSetUpPr fitToPage="1"/>
  </sheetPr>
  <dimension ref="A1:T41"/>
  <sheetViews>
    <sheetView zoomScale="80" zoomScaleNormal="80" workbookViewId="0">
      <pane ySplit="5" topLeftCell="A6" activePane="bottomLeft" state="frozen"/>
      <selection pane="bottomLeft" activeCell="O17" sqref="O17"/>
    </sheetView>
  </sheetViews>
  <sheetFormatPr defaultColWidth="9.1796875" defaultRowHeight="14.5" x14ac:dyDescent="0.35"/>
  <cols>
    <col min="1" max="2" width="9.1796875" style="1"/>
    <col min="3" max="3" width="49.1796875" style="1" bestFit="1" customWidth="1"/>
    <col min="4" max="6" width="13" style="1" customWidth="1"/>
    <col min="7" max="7" width="16.1796875" style="1" customWidth="1"/>
    <col min="8" max="8" width="17.1796875" style="1" customWidth="1"/>
    <col min="9" max="9" width="14.7265625" style="1" customWidth="1"/>
    <col min="10" max="10" width="16.26953125" style="1" customWidth="1"/>
    <col min="11" max="11" width="15.7265625" style="1" customWidth="1"/>
    <col min="12" max="12" width="15.08984375" style="1" customWidth="1"/>
    <col min="13" max="13" width="12.54296875" style="1" customWidth="1"/>
    <col min="14" max="20" width="25.7265625" style="1" customWidth="1"/>
    <col min="21" max="16384" width="9.1796875" style="1"/>
  </cols>
  <sheetData>
    <row r="1" spans="1:20" x14ac:dyDescent="0.35">
      <c r="A1" s="15" t="s">
        <v>46</v>
      </c>
      <c r="B1" s="16"/>
      <c r="C1" s="16"/>
    </row>
    <row r="2" spans="1:20" x14ac:dyDescent="0.35">
      <c r="A2" s="15"/>
      <c r="B2" s="16"/>
      <c r="C2" s="16"/>
      <c r="H2" s="23" t="s">
        <v>4</v>
      </c>
      <c r="I2" s="24"/>
    </row>
    <row r="3" spans="1:20" x14ac:dyDescent="0.35">
      <c r="A3" s="16"/>
      <c r="B3" s="16"/>
      <c r="C3" s="22"/>
      <c r="D3" s="41" t="s">
        <v>26</v>
      </c>
      <c r="E3" s="41"/>
      <c r="F3" s="41"/>
      <c r="H3" s="23" t="s">
        <v>5</v>
      </c>
      <c r="I3" s="25"/>
    </row>
    <row r="4" spans="1:20" x14ac:dyDescent="0.35">
      <c r="A4" s="18"/>
      <c r="B4" s="18"/>
      <c r="C4" s="4"/>
      <c r="D4" s="4"/>
      <c r="E4" s="4"/>
      <c r="F4" s="4"/>
      <c r="G4" s="4"/>
      <c r="H4" s="4"/>
      <c r="I4" s="4"/>
      <c r="J4" s="4"/>
      <c r="K4" s="4"/>
      <c r="L4" s="4"/>
      <c r="M4" s="4"/>
    </row>
    <row r="5" spans="1:20" ht="39.75" customHeight="1" x14ac:dyDescent="0.35">
      <c r="A5" s="17" t="s">
        <v>0</v>
      </c>
      <c r="B5" s="17" t="s">
        <v>10</v>
      </c>
      <c r="C5" s="17" t="s">
        <v>25</v>
      </c>
      <c r="D5" s="17" t="s">
        <v>14</v>
      </c>
      <c r="E5" s="17" t="s">
        <v>16</v>
      </c>
      <c r="F5" s="17" t="s">
        <v>17</v>
      </c>
      <c r="G5" s="17" t="s">
        <v>18</v>
      </c>
      <c r="H5" s="17" t="s">
        <v>19</v>
      </c>
      <c r="I5" s="17" t="s">
        <v>21</v>
      </c>
      <c r="J5" s="17" t="s">
        <v>3</v>
      </c>
      <c r="K5" s="17" t="s">
        <v>1</v>
      </c>
      <c r="L5" s="17" t="s">
        <v>2</v>
      </c>
      <c r="M5" s="17" t="s">
        <v>7</v>
      </c>
      <c r="N5" s="17" t="s">
        <v>223</v>
      </c>
      <c r="O5" s="17" t="s">
        <v>224</v>
      </c>
      <c r="P5" s="17" t="s">
        <v>218</v>
      </c>
      <c r="Q5" s="17" t="s">
        <v>219</v>
      </c>
      <c r="R5" s="17" t="s">
        <v>220</v>
      </c>
      <c r="S5" s="17" t="s">
        <v>221</v>
      </c>
      <c r="T5" s="17" t="s">
        <v>222</v>
      </c>
    </row>
    <row r="6" spans="1:20" ht="25" customHeight="1" x14ac:dyDescent="0.35">
      <c r="A6" s="37" t="s">
        <v>8</v>
      </c>
      <c r="B6" s="38"/>
      <c r="C6" s="38"/>
      <c r="D6" s="38"/>
      <c r="E6" s="38"/>
      <c r="F6" s="38"/>
      <c r="G6" s="38"/>
      <c r="H6" s="38"/>
      <c r="I6" s="38"/>
      <c r="J6" s="38"/>
      <c r="K6" s="38"/>
      <c r="L6" s="38"/>
      <c r="M6" s="39"/>
      <c r="N6" s="38"/>
      <c r="O6" s="53"/>
      <c r="P6" s="53"/>
      <c r="Q6" s="53"/>
      <c r="R6" s="53"/>
    </row>
    <row r="7" spans="1:20" ht="25" customHeight="1" x14ac:dyDescent="0.35">
      <c r="A7" s="11" t="s">
        <v>23</v>
      </c>
      <c r="B7" s="12">
        <v>1</v>
      </c>
      <c r="C7" s="2" t="s">
        <v>37</v>
      </c>
      <c r="D7" s="13" t="s">
        <v>20</v>
      </c>
      <c r="E7" s="13">
        <v>1</v>
      </c>
      <c r="F7" s="13">
        <v>4</v>
      </c>
      <c r="G7" s="19">
        <v>0</v>
      </c>
      <c r="H7" s="14">
        <f>F7*G7</f>
        <v>0</v>
      </c>
      <c r="I7" s="14">
        <f>H7*1.22</f>
        <v>0</v>
      </c>
      <c r="J7" s="2" t="s">
        <v>130</v>
      </c>
      <c r="K7" s="2" t="s">
        <v>45</v>
      </c>
      <c r="L7" s="2" t="s">
        <v>132</v>
      </c>
      <c r="M7" s="2">
        <v>81234</v>
      </c>
      <c r="N7" s="2" t="s">
        <v>268</v>
      </c>
      <c r="O7" s="2" t="s">
        <v>269</v>
      </c>
      <c r="P7" s="2"/>
      <c r="Q7" s="2"/>
      <c r="R7" s="2"/>
      <c r="S7" s="54"/>
      <c r="T7" s="54"/>
    </row>
    <row r="8" spans="1:20" ht="25" customHeight="1" x14ac:dyDescent="0.35">
      <c r="A8" s="6" t="s">
        <v>23</v>
      </c>
      <c r="B8" s="3">
        <v>2</v>
      </c>
      <c r="C8" s="2" t="s">
        <v>37</v>
      </c>
      <c r="D8" s="2" t="s">
        <v>20</v>
      </c>
      <c r="E8" s="2">
        <v>1</v>
      </c>
      <c r="F8" s="2">
        <v>4</v>
      </c>
      <c r="G8" s="20">
        <v>0</v>
      </c>
      <c r="H8" s="5">
        <f t="shared" ref="H8:H33" si="0">F8*G8</f>
        <v>0</v>
      </c>
      <c r="I8" s="5">
        <f t="shared" ref="I8:I33" si="1">H8*1.22</f>
        <v>0</v>
      </c>
      <c r="J8" s="2" t="s">
        <v>131</v>
      </c>
      <c r="K8" s="2" t="s">
        <v>45</v>
      </c>
      <c r="L8" s="2" t="s">
        <v>133</v>
      </c>
      <c r="M8" s="2">
        <v>111385</v>
      </c>
      <c r="N8" s="2" t="s">
        <v>237</v>
      </c>
      <c r="O8" s="2" t="s">
        <v>270</v>
      </c>
      <c r="P8" s="54"/>
      <c r="Q8" s="54"/>
      <c r="R8" s="54"/>
      <c r="S8" s="54"/>
      <c r="T8" s="54"/>
    </row>
    <row r="9" spans="1:20" ht="25" customHeight="1" x14ac:dyDescent="0.35">
      <c r="A9" s="11" t="s">
        <v>23</v>
      </c>
      <c r="B9" s="12">
        <v>3</v>
      </c>
      <c r="C9" s="2" t="s">
        <v>134</v>
      </c>
      <c r="D9" s="2" t="s">
        <v>20</v>
      </c>
      <c r="E9" s="2">
        <v>1</v>
      </c>
      <c r="F9" s="2">
        <v>4</v>
      </c>
      <c r="G9" s="20">
        <v>0</v>
      </c>
      <c r="H9" s="5">
        <f t="shared" si="0"/>
        <v>0</v>
      </c>
      <c r="I9" s="5">
        <f t="shared" si="1"/>
        <v>0</v>
      </c>
      <c r="J9" s="2" t="s">
        <v>135</v>
      </c>
      <c r="K9" s="2" t="s">
        <v>45</v>
      </c>
      <c r="L9" s="2" t="s">
        <v>133</v>
      </c>
      <c r="M9" s="2">
        <v>112650</v>
      </c>
      <c r="N9" s="2" t="s">
        <v>237</v>
      </c>
      <c r="O9" s="2" t="s">
        <v>238</v>
      </c>
      <c r="P9" s="54"/>
      <c r="Q9" s="54"/>
      <c r="R9" s="54"/>
      <c r="S9" s="54"/>
      <c r="T9" s="54"/>
    </row>
    <row r="10" spans="1:20" ht="25" customHeight="1" x14ac:dyDescent="0.35">
      <c r="A10" s="6" t="s">
        <v>23</v>
      </c>
      <c r="B10" s="3">
        <v>4</v>
      </c>
      <c r="C10" s="2" t="s">
        <v>134</v>
      </c>
      <c r="D10" s="2" t="s">
        <v>20</v>
      </c>
      <c r="E10" s="2">
        <v>1</v>
      </c>
      <c r="F10" s="2">
        <v>4</v>
      </c>
      <c r="G10" s="20">
        <v>0</v>
      </c>
      <c r="H10" s="5">
        <f t="shared" si="0"/>
        <v>0</v>
      </c>
      <c r="I10" s="5">
        <f t="shared" si="1"/>
        <v>0</v>
      </c>
      <c r="J10" s="2" t="s">
        <v>136</v>
      </c>
      <c r="K10" s="2" t="s">
        <v>45</v>
      </c>
      <c r="L10" s="2" t="s">
        <v>133</v>
      </c>
      <c r="M10" s="2">
        <v>120049</v>
      </c>
      <c r="N10" s="2" t="s">
        <v>237</v>
      </c>
      <c r="O10" s="2" t="s">
        <v>238</v>
      </c>
      <c r="P10" s="54"/>
      <c r="Q10" s="54"/>
      <c r="R10" s="54"/>
      <c r="S10" s="54"/>
      <c r="T10" s="54"/>
    </row>
    <row r="11" spans="1:20" ht="25" customHeight="1" x14ac:dyDescent="0.35">
      <c r="A11" s="11" t="s">
        <v>23</v>
      </c>
      <c r="B11" s="12">
        <v>5</v>
      </c>
      <c r="C11" s="2" t="s">
        <v>134</v>
      </c>
      <c r="D11" s="2" t="s">
        <v>20</v>
      </c>
      <c r="E11" s="2">
        <v>1</v>
      </c>
      <c r="F11" s="2">
        <v>4</v>
      </c>
      <c r="G11" s="20">
        <v>0</v>
      </c>
      <c r="H11" s="5">
        <f t="shared" si="0"/>
        <v>0</v>
      </c>
      <c r="I11" s="5">
        <f t="shared" si="1"/>
        <v>0</v>
      </c>
      <c r="J11" s="2" t="s">
        <v>137</v>
      </c>
      <c r="K11" s="2" t="s">
        <v>45</v>
      </c>
      <c r="L11" s="2" t="s">
        <v>133</v>
      </c>
      <c r="M11" s="2">
        <v>120052</v>
      </c>
      <c r="N11" s="2" t="s">
        <v>237</v>
      </c>
      <c r="O11" s="2" t="s">
        <v>238</v>
      </c>
      <c r="P11" s="54"/>
      <c r="Q11" s="54"/>
      <c r="R11" s="54"/>
      <c r="S11" s="54"/>
      <c r="T11" s="54"/>
    </row>
    <row r="12" spans="1:20" ht="25" customHeight="1" x14ac:dyDescent="0.35">
      <c r="A12" s="6" t="s">
        <v>23</v>
      </c>
      <c r="B12" s="3">
        <v>6</v>
      </c>
      <c r="C12" s="2" t="s">
        <v>134</v>
      </c>
      <c r="D12" s="2" t="s">
        <v>20</v>
      </c>
      <c r="E12" s="2">
        <v>1</v>
      </c>
      <c r="F12" s="2">
        <v>4</v>
      </c>
      <c r="G12" s="20">
        <v>0</v>
      </c>
      <c r="H12" s="5">
        <f t="shared" si="0"/>
        <v>0</v>
      </c>
      <c r="I12" s="5">
        <f t="shared" si="1"/>
        <v>0</v>
      </c>
      <c r="J12" s="2" t="s">
        <v>138</v>
      </c>
      <c r="K12" s="2" t="s">
        <v>45</v>
      </c>
      <c r="L12" s="2" t="s">
        <v>133</v>
      </c>
      <c r="M12" s="2">
        <v>120054</v>
      </c>
      <c r="N12" s="2" t="s">
        <v>237</v>
      </c>
      <c r="O12" s="2" t="s">
        <v>238</v>
      </c>
      <c r="P12" s="54"/>
      <c r="Q12" s="54"/>
      <c r="R12" s="54"/>
      <c r="S12" s="54"/>
      <c r="T12" s="54"/>
    </row>
    <row r="13" spans="1:20" ht="25" customHeight="1" x14ac:dyDescent="0.35">
      <c r="A13" s="11" t="s">
        <v>23</v>
      </c>
      <c r="B13" s="12">
        <v>7</v>
      </c>
      <c r="C13" s="2" t="s">
        <v>134</v>
      </c>
      <c r="D13" s="2" t="s">
        <v>20</v>
      </c>
      <c r="E13" s="2">
        <v>1</v>
      </c>
      <c r="F13" s="2">
        <v>4</v>
      </c>
      <c r="G13" s="20">
        <v>0</v>
      </c>
      <c r="H13" s="5">
        <f t="shared" si="0"/>
        <v>0</v>
      </c>
      <c r="I13" s="5">
        <f t="shared" si="1"/>
        <v>0</v>
      </c>
      <c r="J13" s="2" t="s">
        <v>139</v>
      </c>
      <c r="K13" s="2" t="s">
        <v>45</v>
      </c>
      <c r="L13" s="2" t="s">
        <v>133</v>
      </c>
      <c r="M13" s="2">
        <v>120056</v>
      </c>
      <c r="N13" s="2" t="s">
        <v>237</v>
      </c>
      <c r="O13" s="2" t="s">
        <v>238</v>
      </c>
      <c r="P13" s="54"/>
      <c r="Q13" s="54"/>
      <c r="R13" s="54"/>
      <c r="S13" s="54"/>
      <c r="T13" s="54"/>
    </row>
    <row r="14" spans="1:20" ht="25" customHeight="1" x14ac:dyDescent="0.35">
      <c r="A14" s="6" t="s">
        <v>23</v>
      </c>
      <c r="B14" s="3">
        <v>8</v>
      </c>
      <c r="C14" s="2" t="s">
        <v>134</v>
      </c>
      <c r="D14" s="2" t="s">
        <v>20</v>
      </c>
      <c r="E14" s="2">
        <v>1</v>
      </c>
      <c r="F14" s="2">
        <v>4</v>
      </c>
      <c r="G14" s="20">
        <v>0</v>
      </c>
      <c r="H14" s="5">
        <f t="shared" si="0"/>
        <v>0</v>
      </c>
      <c r="I14" s="5">
        <f t="shared" si="1"/>
        <v>0</v>
      </c>
      <c r="J14" s="2" t="s">
        <v>140</v>
      </c>
      <c r="K14" s="2" t="s">
        <v>45</v>
      </c>
      <c r="L14" s="2" t="s">
        <v>133</v>
      </c>
      <c r="M14" s="2">
        <v>120059</v>
      </c>
      <c r="N14" s="2" t="s">
        <v>237</v>
      </c>
      <c r="O14" s="2" t="s">
        <v>238</v>
      </c>
      <c r="P14" s="54"/>
      <c r="Q14" s="54"/>
      <c r="R14" s="54"/>
      <c r="S14" s="54"/>
      <c r="T14" s="54"/>
    </row>
    <row r="15" spans="1:20" ht="25" customHeight="1" x14ac:dyDescent="0.35">
      <c r="A15" s="11" t="s">
        <v>23</v>
      </c>
      <c r="B15" s="12">
        <v>9</v>
      </c>
      <c r="C15" s="2" t="s">
        <v>134</v>
      </c>
      <c r="D15" s="2" t="s">
        <v>20</v>
      </c>
      <c r="E15" s="2">
        <v>1</v>
      </c>
      <c r="F15" s="2">
        <v>4</v>
      </c>
      <c r="G15" s="20">
        <v>0</v>
      </c>
      <c r="H15" s="5">
        <f t="shared" si="0"/>
        <v>0</v>
      </c>
      <c r="I15" s="5">
        <f t="shared" si="1"/>
        <v>0</v>
      </c>
      <c r="J15" s="2" t="s">
        <v>141</v>
      </c>
      <c r="K15" s="2" t="s">
        <v>45</v>
      </c>
      <c r="L15" s="2" t="s">
        <v>133</v>
      </c>
      <c r="M15" s="2">
        <v>120060</v>
      </c>
      <c r="N15" s="2" t="s">
        <v>237</v>
      </c>
      <c r="O15" s="2" t="s">
        <v>238</v>
      </c>
      <c r="P15" s="54"/>
      <c r="Q15" s="54"/>
      <c r="R15" s="54"/>
      <c r="S15" s="54"/>
      <c r="T15" s="54"/>
    </row>
    <row r="16" spans="1:20" ht="25" customHeight="1" x14ac:dyDescent="0.35">
      <c r="A16" s="6" t="s">
        <v>23</v>
      </c>
      <c r="B16" s="3">
        <v>10</v>
      </c>
      <c r="C16" s="2" t="s">
        <v>134</v>
      </c>
      <c r="D16" s="2" t="s">
        <v>20</v>
      </c>
      <c r="E16" s="2">
        <v>1</v>
      </c>
      <c r="F16" s="2">
        <v>4</v>
      </c>
      <c r="G16" s="20">
        <v>0</v>
      </c>
      <c r="H16" s="5">
        <f t="shared" si="0"/>
        <v>0</v>
      </c>
      <c r="I16" s="5">
        <f t="shared" si="1"/>
        <v>0</v>
      </c>
      <c r="J16" s="2" t="s">
        <v>142</v>
      </c>
      <c r="K16" s="2" t="s">
        <v>45</v>
      </c>
      <c r="L16" s="2" t="s">
        <v>133</v>
      </c>
      <c r="M16" s="2">
        <v>120080</v>
      </c>
      <c r="N16" s="2" t="s">
        <v>237</v>
      </c>
      <c r="O16" s="2" t="s">
        <v>238</v>
      </c>
      <c r="P16" s="54"/>
      <c r="Q16" s="54"/>
      <c r="R16" s="54"/>
      <c r="S16" s="54"/>
      <c r="T16" s="54"/>
    </row>
    <row r="17" spans="1:20" ht="25" customHeight="1" x14ac:dyDescent="0.35">
      <c r="A17" s="11" t="s">
        <v>23</v>
      </c>
      <c r="B17" s="12">
        <v>11</v>
      </c>
      <c r="C17" s="2" t="s">
        <v>161</v>
      </c>
      <c r="D17" s="2" t="s">
        <v>20</v>
      </c>
      <c r="E17" s="2">
        <v>1</v>
      </c>
      <c r="F17" s="2">
        <v>4</v>
      </c>
      <c r="G17" s="20">
        <v>0</v>
      </c>
      <c r="H17" s="5">
        <f t="shared" ref="H17:H29" si="2">F17*G17</f>
        <v>0</v>
      </c>
      <c r="I17" s="5">
        <f t="shared" ref="I17:I29" si="3">H17*1.22</f>
        <v>0</v>
      </c>
      <c r="J17" s="2" t="s">
        <v>164</v>
      </c>
      <c r="K17" s="2" t="s">
        <v>45</v>
      </c>
      <c r="L17" s="2" t="s">
        <v>176</v>
      </c>
      <c r="M17" s="2">
        <v>120037</v>
      </c>
      <c r="N17" s="2" t="s">
        <v>237</v>
      </c>
      <c r="O17" s="2" t="s">
        <v>238</v>
      </c>
      <c r="P17" s="54"/>
      <c r="Q17" s="54"/>
      <c r="R17" s="54"/>
      <c r="S17" s="54"/>
      <c r="T17" s="54"/>
    </row>
    <row r="18" spans="1:20" ht="25" customHeight="1" x14ac:dyDescent="0.35">
      <c r="A18" s="6" t="s">
        <v>23</v>
      </c>
      <c r="B18" s="3">
        <v>12</v>
      </c>
      <c r="C18" s="2" t="s">
        <v>162</v>
      </c>
      <c r="D18" s="2" t="s">
        <v>20</v>
      </c>
      <c r="E18" s="2">
        <v>1</v>
      </c>
      <c r="F18" s="2">
        <v>4</v>
      </c>
      <c r="G18" s="20">
        <v>0</v>
      </c>
      <c r="H18" s="5">
        <f>F18*G18</f>
        <v>0</v>
      </c>
      <c r="I18" s="5">
        <f t="shared" si="3"/>
        <v>0</v>
      </c>
      <c r="J18" s="2" t="s">
        <v>165</v>
      </c>
      <c r="K18" s="2" t="s">
        <v>45</v>
      </c>
      <c r="L18" s="2" t="s">
        <v>133</v>
      </c>
      <c r="M18" s="2">
        <v>120048</v>
      </c>
      <c r="N18" s="2" t="s">
        <v>237</v>
      </c>
      <c r="O18" s="2" t="s">
        <v>238</v>
      </c>
      <c r="P18" s="54"/>
      <c r="Q18" s="54"/>
      <c r="R18" s="54"/>
      <c r="S18" s="54"/>
      <c r="T18" s="54"/>
    </row>
    <row r="19" spans="1:20" ht="25" customHeight="1" x14ac:dyDescent="0.35">
      <c r="A19" s="11" t="s">
        <v>23</v>
      </c>
      <c r="B19" s="12">
        <v>13</v>
      </c>
      <c r="C19" s="2" t="s">
        <v>162</v>
      </c>
      <c r="D19" s="2" t="s">
        <v>20</v>
      </c>
      <c r="E19" s="2">
        <v>1</v>
      </c>
      <c r="F19" s="2">
        <v>4</v>
      </c>
      <c r="G19" s="20">
        <v>0</v>
      </c>
      <c r="H19" s="5">
        <f t="shared" si="2"/>
        <v>0</v>
      </c>
      <c r="I19" s="5">
        <f t="shared" si="3"/>
        <v>0</v>
      </c>
      <c r="J19" s="2" t="s">
        <v>166</v>
      </c>
      <c r="K19" s="2" t="s">
        <v>45</v>
      </c>
      <c r="L19" s="2" t="s">
        <v>133</v>
      </c>
      <c r="M19" s="2">
        <v>120050</v>
      </c>
      <c r="N19" s="2" t="s">
        <v>237</v>
      </c>
      <c r="O19" s="2" t="s">
        <v>238</v>
      </c>
      <c r="P19" s="54"/>
      <c r="Q19" s="54"/>
      <c r="R19" s="54"/>
      <c r="S19" s="54"/>
      <c r="T19" s="54"/>
    </row>
    <row r="20" spans="1:20" ht="25" customHeight="1" x14ac:dyDescent="0.35">
      <c r="A20" s="6" t="s">
        <v>23</v>
      </c>
      <c r="B20" s="3">
        <v>14</v>
      </c>
      <c r="C20" s="2" t="s">
        <v>162</v>
      </c>
      <c r="D20" s="2" t="s">
        <v>20</v>
      </c>
      <c r="E20" s="2">
        <v>1</v>
      </c>
      <c r="F20" s="2">
        <v>4</v>
      </c>
      <c r="G20" s="20">
        <v>0</v>
      </c>
      <c r="H20" s="5">
        <f t="shared" si="2"/>
        <v>0</v>
      </c>
      <c r="I20" s="5">
        <f t="shared" si="3"/>
        <v>0</v>
      </c>
      <c r="J20" s="2" t="s">
        <v>167</v>
      </c>
      <c r="K20" s="2" t="s">
        <v>45</v>
      </c>
      <c r="L20" s="2" t="s">
        <v>133</v>
      </c>
      <c r="M20" s="2">
        <v>120053</v>
      </c>
      <c r="N20" s="2" t="s">
        <v>237</v>
      </c>
      <c r="O20" s="2" t="s">
        <v>238</v>
      </c>
      <c r="P20" s="54"/>
      <c r="Q20" s="54"/>
      <c r="R20" s="54"/>
      <c r="S20" s="54"/>
      <c r="T20" s="54"/>
    </row>
    <row r="21" spans="1:20" ht="25" customHeight="1" x14ac:dyDescent="0.35">
      <c r="A21" s="11" t="s">
        <v>23</v>
      </c>
      <c r="B21" s="12">
        <v>15</v>
      </c>
      <c r="C21" s="2" t="s">
        <v>162</v>
      </c>
      <c r="D21" s="2" t="s">
        <v>20</v>
      </c>
      <c r="E21" s="2">
        <v>1</v>
      </c>
      <c r="F21" s="2">
        <v>4</v>
      </c>
      <c r="G21" s="20">
        <v>0</v>
      </c>
      <c r="H21" s="5">
        <f>F21*G21</f>
        <v>0</v>
      </c>
      <c r="I21" s="5">
        <f t="shared" si="3"/>
        <v>0</v>
      </c>
      <c r="J21" s="2" t="s">
        <v>168</v>
      </c>
      <c r="K21" s="2" t="s">
        <v>45</v>
      </c>
      <c r="L21" s="2" t="s">
        <v>133</v>
      </c>
      <c r="M21" s="2">
        <v>120055</v>
      </c>
      <c r="N21" s="2" t="s">
        <v>237</v>
      </c>
      <c r="O21" s="2" t="s">
        <v>238</v>
      </c>
      <c r="P21" s="54"/>
      <c r="Q21" s="54"/>
      <c r="R21" s="54"/>
      <c r="S21" s="54"/>
      <c r="T21" s="54"/>
    </row>
    <row r="22" spans="1:20" ht="25" customHeight="1" x14ac:dyDescent="0.35">
      <c r="A22" s="6" t="s">
        <v>23</v>
      </c>
      <c r="B22" s="3">
        <v>16</v>
      </c>
      <c r="C22" s="2" t="s">
        <v>162</v>
      </c>
      <c r="D22" s="2" t="s">
        <v>20</v>
      </c>
      <c r="E22" s="2">
        <v>1</v>
      </c>
      <c r="F22" s="2">
        <v>4</v>
      </c>
      <c r="G22" s="20">
        <v>0</v>
      </c>
      <c r="H22" s="5">
        <f t="shared" si="2"/>
        <v>0</v>
      </c>
      <c r="I22" s="5">
        <f t="shared" si="3"/>
        <v>0</v>
      </c>
      <c r="J22" s="2" t="s">
        <v>169</v>
      </c>
      <c r="K22" s="2" t="s">
        <v>45</v>
      </c>
      <c r="L22" s="2" t="s">
        <v>133</v>
      </c>
      <c r="M22" s="2">
        <v>120057</v>
      </c>
      <c r="N22" s="2" t="s">
        <v>237</v>
      </c>
      <c r="O22" s="2" t="s">
        <v>238</v>
      </c>
      <c r="P22" s="54"/>
      <c r="Q22" s="54"/>
      <c r="R22" s="54"/>
      <c r="S22" s="54"/>
      <c r="T22" s="54"/>
    </row>
    <row r="23" spans="1:20" ht="25" customHeight="1" x14ac:dyDescent="0.35">
      <c r="A23" s="11" t="s">
        <v>23</v>
      </c>
      <c r="B23" s="12">
        <v>17</v>
      </c>
      <c r="C23" s="2" t="s">
        <v>162</v>
      </c>
      <c r="D23" s="2" t="s">
        <v>20</v>
      </c>
      <c r="E23" s="2">
        <v>1</v>
      </c>
      <c r="F23" s="2">
        <v>4</v>
      </c>
      <c r="G23" s="20">
        <v>0</v>
      </c>
      <c r="H23" s="5">
        <f t="shared" si="2"/>
        <v>0</v>
      </c>
      <c r="I23" s="5">
        <f t="shared" si="3"/>
        <v>0</v>
      </c>
      <c r="J23" s="2" t="s">
        <v>170</v>
      </c>
      <c r="K23" s="2" t="s">
        <v>45</v>
      </c>
      <c r="L23" s="2" t="s">
        <v>133</v>
      </c>
      <c r="M23" s="2">
        <v>120058</v>
      </c>
      <c r="N23" s="2" t="s">
        <v>237</v>
      </c>
      <c r="O23" s="2" t="s">
        <v>238</v>
      </c>
      <c r="P23" s="54"/>
      <c r="Q23" s="54"/>
      <c r="R23" s="54"/>
      <c r="S23" s="54"/>
      <c r="T23" s="54"/>
    </row>
    <row r="24" spans="1:20" ht="25" customHeight="1" x14ac:dyDescent="0.35">
      <c r="A24" s="6" t="s">
        <v>23</v>
      </c>
      <c r="B24" s="3">
        <v>18</v>
      </c>
      <c r="C24" s="2" t="s">
        <v>162</v>
      </c>
      <c r="D24" s="2" t="s">
        <v>20</v>
      </c>
      <c r="E24" s="2">
        <v>1</v>
      </c>
      <c r="F24" s="2">
        <v>4</v>
      </c>
      <c r="G24" s="20">
        <v>0</v>
      </c>
      <c r="H24" s="5">
        <f t="shared" si="2"/>
        <v>0</v>
      </c>
      <c r="I24" s="5">
        <f t="shared" si="3"/>
        <v>0</v>
      </c>
      <c r="J24" s="2" t="s">
        <v>171</v>
      </c>
      <c r="K24" s="2" t="s">
        <v>45</v>
      </c>
      <c r="L24" s="2" t="s">
        <v>133</v>
      </c>
      <c r="M24" s="2">
        <v>120061</v>
      </c>
      <c r="N24" s="2" t="s">
        <v>237</v>
      </c>
      <c r="O24" s="2" t="s">
        <v>238</v>
      </c>
      <c r="P24" s="54"/>
      <c r="Q24" s="54"/>
      <c r="R24" s="54"/>
      <c r="S24" s="54"/>
      <c r="T24" s="54"/>
    </row>
    <row r="25" spans="1:20" ht="25" customHeight="1" x14ac:dyDescent="0.35">
      <c r="A25" s="11" t="s">
        <v>23</v>
      </c>
      <c r="B25" s="12">
        <v>19</v>
      </c>
      <c r="C25" s="2" t="s">
        <v>162</v>
      </c>
      <c r="D25" s="2" t="s">
        <v>20</v>
      </c>
      <c r="E25" s="2">
        <v>1</v>
      </c>
      <c r="F25" s="2">
        <v>4</v>
      </c>
      <c r="G25" s="20">
        <v>0</v>
      </c>
      <c r="H25" s="5">
        <f t="shared" si="2"/>
        <v>0</v>
      </c>
      <c r="I25" s="5">
        <f t="shared" si="3"/>
        <v>0</v>
      </c>
      <c r="J25" s="2" t="s">
        <v>172</v>
      </c>
      <c r="K25" s="2" t="s">
        <v>45</v>
      </c>
      <c r="L25" s="2" t="s">
        <v>133</v>
      </c>
      <c r="M25" s="2">
        <v>120062</v>
      </c>
      <c r="N25" s="2" t="s">
        <v>237</v>
      </c>
      <c r="O25" s="2" t="s">
        <v>238</v>
      </c>
      <c r="P25" s="54"/>
      <c r="Q25" s="54"/>
      <c r="R25" s="54"/>
      <c r="S25" s="54"/>
      <c r="T25" s="54"/>
    </row>
    <row r="26" spans="1:20" ht="25" customHeight="1" x14ac:dyDescent="0.35">
      <c r="A26" s="6" t="s">
        <v>23</v>
      </c>
      <c r="B26" s="3">
        <v>20</v>
      </c>
      <c r="C26" s="2" t="s">
        <v>161</v>
      </c>
      <c r="D26" s="2" t="s">
        <v>20</v>
      </c>
      <c r="E26" s="2">
        <v>1</v>
      </c>
      <c r="F26" s="2">
        <v>4</v>
      </c>
      <c r="G26" s="20">
        <v>0</v>
      </c>
      <c r="H26" s="5">
        <f t="shared" si="2"/>
        <v>0</v>
      </c>
      <c r="I26" s="5">
        <f t="shared" si="3"/>
        <v>0</v>
      </c>
      <c r="J26" s="2" t="s">
        <v>173</v>
      </c>
      <c r="K26" s="2" t="s">
        <v>45</v>
      </c>
      <c r="L26" s="2" t="s">
        <v>176</v>
      </c>
      <c r="M26" s="2">
        <v>120081</v>
      </c>
      <c r="N26" s="2" t="s">
        <v>237</v>
      </c>
      <c r="O26" s="2" t="s">
        <v>238</v>
      </c>
      <c r="P26" s="54"/>
      <c r="Q26" s="54"/>
      <c r="R26" s="54"/>
      <c r="S26" s="54"/>
      <c r="T26" s="54"/>
    </row>
    <row r="27" spans="1:20" ht="25" customHeight="1" x14ac:dyDescent="0.35">
      <c r="A27" s="11" t="s">
        <v>23</v>
      </c>
      <c r="B27" s="12">
        <v>21</v>
      </c>
      <c r="C27" s="2" t="s">
        <v>163</v>
      </c>
      <c r="D27" s="2" t="s">
        <v>20</v>
      </c>
      <c r="E27" s="2">
        <v>1</v>
      </c>
      <c r="F27" s="2">
        <v>4</v>
      </c>
      <c r="G27" s="20">
        <v>0</v>
      </c>
      <c r="H27" s="5">
        <f t="shared" si="2"/>
        <v>0</v>
      </c>
      <c r="I27" s="5">
        <f t="shared" si="3"/>
        <v>0</v>
      </c>
      <c r="J27" s="2"/>
      <c r="K27" s="2" t="s">
        <v>45</v>
      </c>
      <c r="L27" s="2" t="s">
        <v>177</v>
      </c>
      <c r="M27" s="2">
        <v>100087</v>
      </c>
      <c r="N27" s="2" t="s">
        <v>237</v>
      </c>
      <c r="O27" s="2" t="s">
        <v>238</v>
      </c>
      <c r="P27" s="54"/>
      <c r="Q27" s="54"/>
      <c r="R27" s="54"/>
      <c r="S27" s="54"/>
      <c r="T27" s="54"/>
    </row>
    <row r="28" spans="1:20" ht="25" customHeight="1" x14ac:dyDescent="0.35">
      <c r="A28" s="6" t="s">
        <v>23</v>
      </c>
      <c r="B28" s="3">
        <v>22</v>
      </c>
      <c r="C28" s="2" t="s">
        <v>161</v>
      </c>
      <c r="D28" s="2" t="s">
        <v>20</v>
      </c>
      <c r="E28" s="2">
        <v>1</v>
      </c>
      <c r="F28" s="2">
        <v>4</v>
      </c>
      <c r="G28" s="20">
        <v>0</v>
      </c>
      <c r="H28" s="5">
        <f t="shared" si="2"/>
        <v>0</v>
      </c>
      <c r="I28" s="5">
        <f t="shared" si="3"/>
        <v>0</v>
      </c>
      <c r="J28" s="2" t="s">
        <v>174</v>
      </c>
      <c r="K28" s="2" t="s">
        <v>45</v>
      </c>
      <c r="L28" s="2" t="s">
        <v>176</v>
      </c>
      <c r="M28" s="2">
        <v>112651</v>
      </c>
      <c r="N28" s="2" t="s">
        <v>237</v>
      </c>
      <c r="O28" s="2" t="s">
        <v>238</v>
      </c>
      <c r="P28" s="54"/>
      <c r="Q28" s="54"/>
      <c r="R28" s="54"/>
      <c r="S28" s="54"/>
      <c r="T28" s="54"/>
    </row>
    <row r="29" spans="1:20" ht="25" customHeight="1" x14ac:dyDescent="0.35">
      <c r="A29" s="11" t="s">
        <v>23</v>
      </c>
      <c r="B29" s="12">
        <v>23</v>
      </c>
      <c r="C29" s="2" t="s">
        <v>161</v>
      </c>
      <c r="D29" s="2" t="s">
        <v>20</v>
      </c>
      <c r="E29" s="2">
        <v>1</v>
      </c>
      <c r="F29" s="2">
        <v>4</v>
      </c>
      <c r="G29" s="20">
        <v>0</v>
      </c>
      <c r="H29" s="5">
        <f>F29*G29</f>
        <v>0</v>
      </c>
      <c r="I29" s="5">
        <f t="shared" si="3"/>
        <v>0</v>
      </c>
      <c r="J29" s="2" t="s">
        <v>175</v>
      </c>
      <c r="K29" s="2" t="s">
        <v>45</v>
      </c>
      <c r="L29" s="2" t="s">
        <v>176</v>
      </c>
      <c r="M29" s="2">
        <v>112697</v>
      </c>
      <c r="N29" s="2" t="s">
        <v>237</v>
      </c>
      <c r="O29" s="2" t="s">
        <v>238</v>
      </c>
      <c r="P29" s="54"/>
      <c r="Q29" s="54"/>
      <c r="R29" s="54"/>
      <c r="S29" s="54"/>
      <c r="T29" s="54"/>
    </row>
    <row r="30" spans="1:20" ht="24.75" customHeight="1" x14ac:dyDescent="0.35">
      <c r="A30" s="44" t="s">
        <v>9</v>
      </c>
      <c r="B30" s="18"/>
      <c r="C30" s="4"/>
      <c r="D30" s="4"/>
      <c r="E30" s="4"/>
      <c r="F30" s="4"/>
      <c r="G30" s="45"/>
      <c r="H30" s="46"/>
      <c r="I30" s="46"/>
      <c r="J30" s="47"/>
      <c r="K30" s="4"/>
      <c r="L30" s="4"/>
      <c r="M30" s="4"/>
    </row>
    <row r="31" spans="1:20" ht="24.75" customHeight="1" x14ac:dyDescent="0.35">
      <c r="A31" s="6" t="s">
        <v>23</v>
      </c>
      <c r="B31" s="3">
        <v>24</v>
      </c>
      <c r="C31" s="7" t="s">
        <v>11</v>
      </c>
      <c r="D31" s="2" t="s">
        <v>15</v>
      </c>
      <c r="E31" s="43">
        <v>30</v>
      </c>
      <c r="F31" s="43">
        <v>4</v>
      </c>
      <c r="G31" s="21">
        <v>0</v>
      </c>
      <c r="H31" s="5">
        <f>F31*G31</f>
        <v>0</v>
      </c>
      <c r="I31" s="5">
        <f t="shared" si="1"/>
        <v>0</v>
      </c>
      <c r="J31" s="4"/>
      <c r="K31" s="4"/>
      <c r="L31" s="4"/>
      <c r="M31" s="9"/>
    </row>
    <row r="32" spans="1:20" ht="24.75" customHeight="1" x14ac:dyDescent="0.35">
      <c r="A32" s="6" t="s">
        <v>23</v>
      </c>
      <c r="B32" s="3">
        <v>25</v>
      </c>
      <c r="C32" s="7" t="s">
        <v>12</v>
      </c>
      <c r="D32" s="2" t="s">
        <v>15</v>
      </c>
      <c r="E32" s="43">
        <v>5</v>
      </c>
      <c r="F32" s="43">
        <v>4</v>
      </c>
      <c r="G32" s="21">
        <v>0</v>
      </c>
      <c r="H32" s="5">
        <f>F32*G32</f>
        <v>0</v>
      </c>
      <c r="I32" s="5">
        <f t="shared" si="1"/>
        <v>0</v>
      </c>
      <c r="J32" s="4"/>
      <c r="K32" s="4"/>
      <c r="L32" s="4"/>
      <c r="M32" s="10"/>
    </row>
    <row r="33" spans="1:13" ht="24.75" customHeight="1" x14ac:dyDescent="0.35">
      <c r="A33" s="6" t="s">
        <v>23</v>
      </c>
      <c r="B33" s="3">
        <v>26</v>
      </c>
      <c r="C33" s="7" t="s">
        <v>13</v>
      </c>
      <c r="D33" s="2" t="s">
        <v>15</v>
      </c>
      <c r="E33" s="43">
        <v>5</v>
      </c>
      <c r="F33" s="43">
        <v>4</v>
      </c>
      <c r="G33" s="21">
        <v>0</v>
      </c>
      <c r="H33" s="5">
        <f>F33*G33</f>
        <v>0</v>
      </c>
      <c r="I33" s="5">
        <f t="shared" si="1"/>
        <v>0</v>
      </c>
      <c r="J33" s="4"/>
      <c r="K33" s="4"/>
      <c r="L33" s="4"/>
      <c r="M33" s="10"/>
    </row>
    <row r="34" spans="1:13" ht="24.75" customHeight="1" x14ac:dyDescent="0.35">
      <c r="A34" s="50" t="s">
        <v>38</v>
      </c>
      <c r="B34" s="51"/>
      <c r="C34" s="51"/>
      <c r="D34" s="51"/>
      <c r="E34" s="51"/>
      <c r="F34" s="51"/>
      <c r="G34" s="52"/>
      <c r="H34" s="26">
        <f>SUM(H7:H33)</f>
        <v>0</v>
      </c>
      <c r="I34" s="26">
        <f>SUM(I7:I33)</f>
        <v>0</v>
      </c>
      <c r="J34" s="4"/>
      <c r="K34" s="4"/>
      <c r="L34" s="4"/>
      <c r="M34" s="4"/>
    </row>
    <row r="35" spans="1:13" x14ac:dyDescent="0.3">
      <c r="A35" s="4"/>
      <c r="B35" s="4"/>
      <c r="C35" s="35"/>
      <c r="D35" s="4"/>
      <c r="E35" s="4"/>
      <c r="F35" s="4"/>
      <c r="G35" s="4"/>
      <c r="H35" s="4"/>
      <c r="I35" s="4"/>
      <c r="J35" s="4"/>
      <c r="K35" s="4"/>
      <c r="L35" s="36"/>
      <c r="M35" s="4"/>
    </row>
    <row r="36" spans="1:13" x14ac:dyDescent="0.3">
      <c r="A36" s="9" t="s">
        <v>30</v>
      </c>
      <c r="B36" s="4"/>
      <c r="C36" s="35"/>
      <c r="D36" s="4"/>
      <c r="E36" s="4"/>
      <c r="F36" s="4"/>
      <c r="G36" s="4"/>
      <c r="H36" s="4"/>
      <c r="I36" s="4"/>
      <c r="J36" s="4"/>
      <c r="K36" s="4"/>
      <c r="L36" s="36"/>
      <c r="M36" s="4"/>
    </row>
    <row r="37" spans="1:13" x14ac:dyDescent="0.3">
      <c r="A37" s="9" t="s">
        <v>33</v>
      </c>
      <c r="B37" s="4"/>
      <c r="C37" s="35"/>
      <c r="D37" s="4"/>
      <c r="E37" s="4"/>
      <c r="F37" s="4"/>
      <c r="G37" s="4"/>
      <c r="H37" s="4"/>
      <c r="I37" s="4"/>
      <c r="J37" s="4"/>
      <c r="K37" s="4"/>
      <c r="L37" s="4"/>
      <c r="M37" s="9"/>
    </row>
    <row r="38" spans="1:13" x14ac:dyDescent="0.3">
      <c r="A38" s="35" t="s">
        <v>31</v>
      </c>
      <c r="B38" s="4"/>
      <c r="C38" s="35"/>
      <c r="D38" s="4"/>
      <c r="E38" s="4"/>
      <c r="F38" s="4"/>
      <c r="G38" s="4"/>
      <c r="H38" s="4"/>
      <c r="I38" s="4"/>
      <c r="J38" s="4"/>
      <c r="K38" s="4"/>
      <c r="L38" s="4"/>
      <c r="M38" s="9"/>
    </row>
    <row r="39" spans="1:13" x14ac:dyDescent="0.3">
      <c r="A39" s="9" t="s">
        <v>32</v>
      </c>
      <c r="B39" s="4"/>
      <c r="C39" s="35"/>
      <c r="D39" s="4"/>
      <c r="E39" s="4"/>
      <c r="F39" s="4"/>
      <c r="G39" s="4"/>
      <c r="H39" s="4"/>
      <c r="I39" s="4"/>
      <c r="J39" s="4"/>
      <c r="K39" s="4"/>
      <c r="L39" s="4"/>
      <c r="M39" s="9"/>
    </row>
    <row r="40" spans="1:13" x14ac:dyDescent="0.3">
      <c r="A40" s="4"/>
      <c r="B40" s="4"/>
      <c r="C40" s="35"/>
      <c r="D40" s="4"/>
      <c r="E40" s="4"/>
      <c r="F40" s="4"/>
      <c r="G40" s="4"/>
      <c r="H40" s="4"/>
      <c r="I40" s="4"/>
      <c r="J40" s="4"/>
      <c r="K40" s="4"/>
      <c r="L40" s="4"/>
      <c r="M40" s="9"/>
    </row>
    <row r="41" spans="1:13" x14ac:dyDescent="0.35">
      <c r="C41"/>
      <c r="E41" s="23" t="s">
        <v>6</v>
      </c>
      <c r="F41" s="40"/>
      <c r="G41" s="40"/>
      <c r="H41" s="40"/>
      <c r="I41" s="40"/>
      <c r="M41" s="8"/>
    </row>
  </sheetData>
  <autoFilter ref="A5:T5" xr:uid="{4CC855D5-AA1B-4FE9-A4D8-FB7E109AB826}"/>
  <mergeCells count="1">
    <mergeCell ref="A34:G34"/>
  </mergeCells>
  <phoneticPr fontId="3" type="noConversion"/>
  <pageMargins left="0.70866141732283472" right="0.70866141732283472" top="0.74803149606299213" bottom="0.74803149606299213" header="0.31496062992125984" footer="0.31496062992125984"/>
  <pageSetup paperSize="9" scale="67" fitToHeight="0"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EA0CA-B92B-4490-B830-FFEB91BD5FD7}">
  <sheetPr>
    <pageSetUpPr fitToPage="1"/>
  </sheetPr>
  <dimension ref="A1:T33"/>
  <sheetViews>
    <sheetView zoomScale="80" zoomScaleNormal="80" workbookViewId="0">
      <pane ySplit="5" topLeftCell="A6" activePane="bottomLeft" state="frozen"/>
      <selection activeCell="O8" sqref="O8"/>
      <selection pane="bottomLeft" activeCell="O20" sqref="O20"/>
    </sheetView>
  </sheetViews>
  <sheetFormatPr defaultColWidth="9.1796875" defaultRowHeight="14.5" x14ac:dyDescent="0.35"/>
  <cols>
    <col min="1" max="2" width="9.1796875" style="1"/>
    <col min="3" max="3" width="49.1796875" style="1" bestFit="1" customWidth="1"/>
    <col min="4" max="6" width="13" style="1" customWidth="1"/>
    <col min="7" max="7" width="16.1796875" style="1" customWidth="1"/>
    <col min="8" max="8" width="17.1796875" style="1" customWidth="1"/>
    <col min="9" max="9" width="14.7265625" style="1" customWidth="1"/>
    <col min="10" max="10" width="13.26953125" style="1" customWidth="1"/>
    <col min="11" max="11" width="15.7265625" style="1" customWidth="1"/>
    <col min="12" max="12" width="16.90625" style="1" bestFit="1" customWidth="1"/>
    <col min="13" max="13" width="12.54296875" style="1" customWidth="1"/>
    <col min="14" max="20" width="25.7265625" style="1" customWidth="1"/>
    <col min="21" max="16384" width="9.1796875" style="1"/>
  </cols>
  <sheetData>
    <row r="1" spans="1:20" x14ac:dyDescent="0.35">
      <c r="A1" s="15" t="s">
        <v>160</v>
      </c>
      <c r="B1" s="16"/>
      <c r="C1" s="16"/>
    </row>
    <row r="2" spans="1:20" x14ac:dyDescent="0.35">
      <c r="A2" s="15"/>
      <c r="B2" s="16"/>
      <c r="C2" s="16"/>
      <c r="H2" s="23" t="s">
        <v>4</v>
      </c>
      <c r="I2" s="24"/>
    </row>
    <row r="3" spans="1:20" x14ac:dyDescent="0.35">
      <c r="A3" s="16"/>
      <c r="B3" s="16"/>
      <c r="C3" s="22"/>
      <c r="D3" s="41" t="s">
        <v>26</v>
      </c>
      <c r="E3" s="41"/>
      <c r="F3" s="41"/>
      <c r="H3" s="23" t="s">
        <v>5</v>
      </c>
      <c r="I3" s="25"/>
    </row>
    <row r="4" spans="1:20" x14ac:dyDescent="0.35">
      <c r="A4" s="18"/>
      <c r="B4" s="18"/>
      <c r="C4" s="4"/>
      <c r="D4" s="4"/>
      <c r="E4" s="4"/>
      <c r="F4" s="4"/>
      <c r="G4" s="4"/>
      <c r="H4" s="4"/>
      <c r="I4" s="4"/>
      <c r="J4" s="4"/>
      <c r="K4" s="4"/>
      <c r="L4" s="4"/>
      <c r="M4" s="4"/>
    </row>
    <row r="5" spans="1:20" ht="39.75" customHeight="1" x14ac:dyDescent="0.35">
      <c r="A5" s="17" t="s">
        <v>0</v>
      </c>
      <c r="B5" s="17" t="s">
        <v>10</v>
      </c>
      <c r="C5" s="17" t="s">
        <v>25</v>
      </c>
      <c r="D5" s="17" t="s">
        <v>14</v>
      </c>
      <c r="E5" s="17" t="s">
        <v>16</v>
      </c>
      <c r="F5" s="17" t="s">
        <v>17</v>
      </c>
      <c r="G5" s="17" t="s">
        <v>18</v>
      </c>
      <c r="H5" s="17" t="s">
        <v>19</v>
      </c>
      <c r="I5" s="17" t="s">
        <v>21</v>
      </c>
      <c r="J5" s="17" t="s">
        <v>3</v>
      </c>
      <c r="K5" s="17" t="s">
        <v>1</v>
      </c>
      <c r="L5" s="17" t="s">
        <v>2</v>
      </c>
      <c r="M5" s="17" t="s">
        <v>7</v>
      </c>
      <c r="N5" s="17" t="s">
        <v>223</v>
      </c>
      <c r="O5" s="17" t="s">
        <v>224</v>
      </c>
      <c r="P5" s="17" t="s">
        <v>218</v>
      </c>
      <c r="Q5" s="17" t="s">
        <v>219</v>
      </c>
      <c r="R5" s="17" t="s">
        <v>220</v>
      </c>
      <c r="S5" s="17" t="s">
        <v>221</v>
      </c>
      <c r="T5" s="17" t="s">
        <v>222</v>
      </c>
    </row>
    <row r="6" spans="1:20" ht="25" customHeight="1" x14ac:dyDescent="0.35">
      <c r="A6" s="37" t="s">
        <v>8</v>
      </c>
      <c r="B6" s="38"/>
      <c r="C6" s="38"/>
      <c r="D6" s="38"/>
      <c r="E6" s="38"/>
      <c r="F6" s="38"/>
      <c r="G6" s="38"/>
      <c r="H6" s="38"/>
      <c r="I6" s="38"/>
      <c r="J6" s="38"/>
      <c r="K6" s="38"/>
      <c r="L6" s="38"/>
      <c r="M6" s="39"/>
      <c r="N6" s="38"/>
      <c r="O6" s="53"/>
      <c r="P6" s="53"/>
      <c r="Q6" s="53"/>
      <c r="R6" s="53"/>
    </row>
    <row r="7" spans="1:20" ht="25" customHeight="1" x14ac:dyDescent="0.35">
      <c r="A7" s="11" t="s">
        <v>24</v>
      </c>
      <c r="B7" s="12">
        <v>1</v>
      </c>
      <c r="C7" s="2" t="s">
        <v>37</v>
      </c>
      <c r="D7" s="13" t="s">
        <v>20</v>
      </c>
      <c r="E7" s="13">
        <v>1</v>
      </c>
      <c r="F7" s="13">
        <v>4</v>
      </c>
      <c r="G7" s="19">
        <v>0</v>
      </c>
      <c r="H7" s="14">
        <f>F7*G7</f>
        <v>0</v>
      </c>
      <c r="I7" s="14">
        <f>H7*1.22</f>
        <v>0</v>
      </c>
      <c r="J7" s="2" t="s">
        <v>145</v>
      </c>
      <c r="K7" s="2" t="s">
        <v>47</v>
      </c>
      <c r="L7" s="2" t="s">
        <v>143</v>
      </c>
      <c r="M7" s="2">
        <v>46039</v>
      </c>
      <c r="N7" s="2" t="s">
        <v>271</v>
      </c>
      <c r="O7" s="2" t="s">
        <v>272</v>
      </c>
      <c r="P7" s="2"/>
      <c r="Q7" s="2"/>
      <c r="R7" s="2"/>
      <c r="S7" s="54"/>
      <c r="T7" s="54"/>
    </row>
    <row r="8" spans="1:20" ht="25" customHeight="1" x14ac:dyDescent="0.35">
      <c r="A8" s="6" t="s">
        <v>24</v>
      </c>
      <c r="B8" s="3">
        <v>2</v>
      </c>
      <c r="C8" s="2" t="s">
        <v>37</v>
      </c>
      <c r="D8" s="2" t="s">
        <v>20</v>
      </c>
      <c r="E8" s="2">
        <v>1</v>
      </c>
      <c r="F8" s="2">
        <v>4</v>
      </c>
      <c r="G8" s="20">
        <v>0</v>
      </c>
      <c r="H8" s="5">
        <f t="shared" ref="H8:H24" si="0">F8*G8</f>
        <v>0</v>
      </c>
      <c r="I8" s="5">
        <f t="shared" ref="I8:I25" si="1">H8*1.22</f>
        <v>0</v>
      </c>
      <c r="J8" s="2" t="s">
        <v>146</v>
      </c>
      <c r="K8" s="2" t="s">
        <v>47</v>
      </c>
      <c r="L8" s="2" t="s">
        <v>143</v>
      </c>
      <c r="M8" s="2">
        <v>46041</v>
      </c>
      <c r="N8" s="2" t="s">
        <v>271</v>
      </c>
      <c r="O8" s="2" t="s">
        <v>272</v>
      </c>
      <c r="P8" s="2"/>
      <c r="Q8" s="2"/>
      <c r="R8" s="2"/>
      <c r="S8" s="54"/>
      <c r="T8" s="54"/>
    </row>
    <row r="9" spans="1:20" ht="25" customHeight="1" x14ac:dyDescent="0.35">
      <c r="A9" s="11" t="s">
        <v>24</v>
      </c>
      <c r="B9" s="12">
        <v>3</v>
      </c>
      <c r="C9" s="2" t="s">
        <v>37</v>
      </c>
      <c r="D9" s="2" t="s">
        <v>20</v>
      </c>
      <c r="E9" s="2">
        <v>1</v>
      </c>
      <c r="F9" s="2">
        <v>4</v>
      </c>
      <c r="G9" s="20">
        <v>0</v>
      </c>
      <c r="H9" s="5">
        <f t="shared" si="0"/>
        <v>0</v>
      </c>
      <c r="I9" s="5">
        <f t="shared" si="1"/>
        <v>0</v>
      </c>
      <c r="J9" s="2" t="s">
        <v>147</v>
      </c>
      <c r="K9" s="2" t="s">
        <v>47</v>
      </c>
      <c r="L9" s="2" t="s">
        <v>143</v>
      </c>
      <c r="M9" s="2">
        <v>46042</v>
      </c>
      <c r="N9" s="2" t="s">
        <v>271</v>
      </c>
      <c r="O9" s="2" t="s">
        <v>272</v>
      </c>
      <c r="P9" s="2"/>
      <c r="Q9" s="2"/>
      <c r="R9" s="2"/>
      <c r="S9" s="54"/>
      <c r="T9" s="54"/>
    </row>
    <row r="10" spans="1:20" ht="25" customHeight="1" x14ac:dyDescent="0.35">
      <c r="A10" s="6" t="s">
        <v>24</v>
      </c>
      <c r="B10" s="3">
        <v>4</v>
      </c>
      <c r="C10" s="2" t="s">
        <v>37</v>
      </c>
      <c r="D10" s="2" t="s">
        <v>20</v>
      </c>
      <c r="E10" s="2">
        <v>1</v>
      </c>
      <c r="F10" s="2">
        <v>4</v>
      </c>
      <c r="G10" s="20">
        <v>0</v>
      </c>
      <c r="H10" s="5">
        <f t="shared" si="0"/>
        <v>0</v>
      </c>
      <c r="I10" s="5">
        <f t="shared" si="1"/>
        <v>0</v>
      </c>
      <c r="J10" s="2" t="s">
        <v>148</v>
      </c>
      <c r="K10" s="2" t="s">
        <v>47</v>
      </c>
      <c r="L10" s="2" t="s">
        <v>143</v>
      </c>
      <c r="M10" s="2">
        <v>46044</v>
      </c>
      <c r="N10" s="2" t="s">
        <v>271</v>
      </c>
      <c r="O10" s="2" t="s">
        <v>272</v>
      </c>
      <c r="P10" s="2"/>
      <c r="Q10" s="2"/>
      <c r="R10" s="2"/>
      <c r="S10" s="54"/>
      <c r="T10" s="54"/>
    </row>
    <row r="11" spans="1:20" ht="25" customHeight="1" x14ac:dyDescent="0.35">
      <c r="A11" s="11" t="s">
        <v>24</v>
      </c>
      <c r="B11" s="12">
        <v>5</v>
      </c>
      <c r="C11" s="2" t="s">
        <v>37</v>
      </c>
      <c r="D11" s="2" t="s">
        <v>20</v>
      </c>
      <c r="E11" s="2">
        <v>1</v>
      </c>
      <c r="F11" s="2">
        <v>4</v>
      </c>
      <c r="G11" s="20">
        <v>0</v>
      </c>
      <c r="H11" s="5">
        <f t="shared" si="0"/>
        <v>0</v>
      </c>
      <c r="I11" s="5">
        <f t="shared" si="1"/>
        <v>0</v>
      </c>
      <c r="J11" s="2" t="s">
        <v>149</v>
      </c>
      <c r="K11" s="2" t="s">
        <v>47</v>
      </c>
      <c r="L11" s="2" t="s">
        <v>143</v>
      </c>
      <c r="M11" s="2">
        <v>46045</v>
      </c>
      <c r="N11" s="2" t="s">
        <v>271</v>
      </c>
      <c r="O11" s="2" t="s">
        <v>272</v>
      </c>
      <c r="P11" s="2"/>
      <c r="Q11" s="2"/>
      <c r="R11" s="2"/>
      <c r="S11" s="54"/>
      <c r="T11" s="54"/>
    </row>
    <row r="12" spans="1:20" ht="25" customHeight="1" x14ac:dyDescent="0.35">
      <c r="A12" s="6" t="s">
        <v>24</v>
      </c>
      <c r="B12" s="3">
        <v>6</v>
      </c>
      <c r="C12" s="2" t="s">
        <v>37</v>
      </c>
      <c r="D12" s="2" t="s">
        <v>20</v>
      </c>
      <c r="E12" s="2">
        <v>1</v>
      </c>
      <c r="F12" s="2">
        <v>4</v>
      </c>
      <c r="G12" s="20">
        <v>0</v>
      </c>
      <c r="H12" s="5">
        <f>F12*G12</f>
        <v>0</v>
      </c>
      <c r="I12" s="5">
        <f t="shared" si="1"/>
        <v>0</v>
      </c>
      <c r="J12" s="2" t="s">
        <v>150</v>
      </c>
      <c r="K12" s="2" t="s">
        <v>47</v>
      </c>
      <c r="L12" s="2" t="s">
        <v>143</v>
      </c>
      <c r="M12" s="2">
        <v>46047</v>
      </c>
      <c r="N12" s="2" t="s">
        <v>271</v>
      </c>
      <c r="O12" s="2" t="s">
        <v>272</v>
      </c>
      <c r="P12" s="2"/>
      <c r="Q12" s="2"/>
      <c r="R12" s="2"/>
      <c r="S12" s="54"/>
      <c r="T12" s="54"/>
    </row>
    <row r="13" spans="1:20" ht="25" customHeight="1" x14ac:dyDescent="0.35">
      <c r="A13" s="11" t="s">
        <v>24</v>
      </c>
      <c r="B13" s="12">
        <v>7</v>
      </c>
      <c r="C13" s="2" t="s">
        <v>37</v>
      </c>
      <c r="D13" s="2" t="s">
        <v>20</v>
      </c>
      <c r="E13" s="2">
        <v>1</v>
      </c>
      <c r="F13" s="2">
        <v>4</v>
      </c>
      <c r="G13" s="20">
        <v>0</v>
      </c>
      <c r="H13" s="5">
        <f t="shared" si="0"/>
        <v>0</v>
      </c>
      <c r="I13" s="5">
        <f t="shared" si="1"/>
        <v>0</v>
      </c>
      <c r="J13" s="2" t="s">
        <v>151</v>
      </c>
      <c r="K13" s="2" t="s">
        <v>47</v>
      </c>
      <c r="L13" s="2" t="s">
        <v>143</v>
      </c>
      <c r="M13" s="2">
        <v>46048</v>
      </c>
      <c r="N13" s="2" t="s">
        <v>271</v>
      </c>
      <c r="O13" s="2" t="s">
        <v>272</v>
      </c>
      <c r="P13" s="2"/>
      <c r="Q13" s="2"/>
      <c r="R13" s="2"/>
      <c r="S13" s="54"/>
      <c r="T13" s="54"/>
    </row>
    <row r="14" spans="1:20" ht="25" customHeight="1" x14ac:dyDescent="0.35">
      <c r="A14" s="6" t="s">
        <v>24</v>
      </c>
      <c r="B14" s="3">
        <v>8</v>
      </c>
      <c r="C14" s="2" t="s">
        <v>37</v>
      </c>
      <c r="D14" s="2" t="s">
        <v>20</v>
      </c>
      <c r="E14" s="2">
        <v>1</v>
      </c>
      <c r="F14" s="2">
        <v>4</v>
      </c>
      <c r="G14" s="20">
        <v>0</v>
      </c>
      <c r="H14" s="5">
        <f t="shared" si="0"/>
        <v>0</v>
      </c>
      <c r="I14" s="5">
        <f t="shared" si="1"/>
        <v>0</v>
      </c>
      <c r="J14" s="2" t="s">
        <v>152</v>
      </c>
      <c r="K14" s="2" t="s">
        <v>47</v>
      </c>
      <c r="L14" s="2" t="s">
        <v>143</v>
      </c>
      <c r="M14" s="2">
        <v>46049</v>
      </c>
      <c r="N14" s="2" t="s">
        <v>271</v>
      </c>
      <c r="O14" s="2" t="s">
        <v>272</v>
      </c>
      <c r="P14" s="2"/>
      <c r="Q14" s="2"/>
      <c r="R14" s="2"/>
      <c r="S14" s="54"/>
      <c r="T14" s="54"/>
    </row>
    <row r="15" spans="1:20" ht="25" customHeight="1" x14ac:dyDescent="0.35">
      <c r="A15" s="11" t="s">
        <v>24</v>
      </c>
      <c r="B15" s="12">
        <v>9</v>
      </c>
      <c r="C15" s="2" t="s">
        <v>37</v>
      </c>
      <c r="D15" s="2" t="s">
        <v>20</v>
      </c>
      <c r="E15" s="2">
        <v>1</v>
      </c>
      <c r="F15" s="2">
        <v>4</v>
      </c>
      <c r="G15" s="20">
        <v>0</v>
      </c>
      <c r="H15" s="5">
        <f t="shared" si="0"/>
        <v>0</v>
      </c>
      <c r="I15" s="5">
        <f t="shared" si="1"/>
        <v>0</v>
      </c>
      <c r="J15" s="2" t="s">
        <v>153</v>
      </c>
      <c r="K15" s="2" t="s">
        <v>47</v>
      </c>
      <c r="L15" s="2" t="s">
        <v>143</v>
      </c>
      <c r="M15" s="2">
        <v>46050</v>
      </c>
      <c r="N15" s="2" t="s">
        <v>271</v>
      </c>
      <c r="O15" s="2" t="s">
        <v>272</v>
      </c>
      <c r="P15" s="2"/>
      <c r="Q15" s="2"/>
      <c r="R15" s="2"/>
      <c r="S15" s="54"/>
      <c r="T15" s="54"/>
    </row>
    <row r="16" spans="1:20" ht="25" customHeight="1" x14ac:dyDescent="0.35">
      <c r="A16" s="6" t="s">
        <v>24</v>
      </c>
      <c r="B16" s="3">
        <v>10</v>
      </c>
      <c r="C16" s="2" t="s">
        <v>37</v>
      </c>
      <c r="D16" s="2" t="s">
        <v>20</v>
      </c>
      <c r="E16" s="2">
        <v>1</v>
      </c>
      <c r="F16" s="2">
        <v>4</v>
      </c>
      <c r="G16" s="20">
        <v>0</v>
      </c>
      <c r="H16" s="5">
        <f t="shared" si="0"/>
        <v>0</v>
      </c>
      <c r="I16" s="5">
        <f t="shared" si="1"/>
        <v>0</v>
      </c>
      <c r="J16" s="2" t="s">
        <v>154</v>
      </c>
      <c r="K16" s="2" t="s">
        <v>47</v>
      </c>
      <c r="L16" s="2" t="s">
        <v>143</v>
      </c>
      <c r="M16" s="2">
        <v>46051</v>
      </c>
      <c r="N16" s="2" t="s">
        <v>271</v>
      </c>
      <c r="O16" s="2" t="s">
        <v>272</v>
      </c>
      <c r="P16" s="2"/>
      <c r="Q16" s="2"/>
      <c r="R16" s="2"/>
      <c r="S16" s="54"/>
      <c r="T16" s="54"/>
    </row>
    <row r="17" spans="1:20" ht="25" customHeight="1" x14ac:dyDescent="0.35">
      <c r="A17" s="11" t="s">
        <v>24</v>
      </c>
      <c r="B17" s="12">
        <v>11</v>
      </c>
      <c r="C17" s="2" t="s">
        <v>37</v>
      </c>
      <c r="D17" s="2" t="s">
        <v>20</v>
      </c>
      <c r="E17" s="2">
        <v>1</v>
      </c>
      <c r="F17" s="2">
        <v>4</v>
      </c>
      <c r="G17" s="20">
        <v>0</v>
      </c>
      <c r="H17" s="5">
        <f t="shared" si="0"/>
        <v>0</v>
      </c>
      <c r="I17" s="5">
        <f t="shared" si="1"/>
        <v>0</v>
      </c>
      <c r="J17" s="2" t="s">
        <v>155</v>
      </c>
      <c r="K17" s="2" t="s">
        <v>47</v>
      </c>
      <c r="L17" s="2" t="s">
        <v>143</v>
      </c>
      <c r="M17" s="2">
        <v>46052</v>
      </c>
      <c r="N17" s="2" t="s">
        <v>271</v>
      </c>
      <c r="O17" s="2" t="s">
        <v>272</v>
      </c>
      <c r="P17" s="2"/>
      <c r="Q17" s="2"/>
      <c r="R17" s="2"/>
      <c r="S17" s="54"/>
      <c r="T17" s="54"/>
    </row>
    <row r="18" spans="1:20" ht="25" customHeight="1" x14ac:dyDescent="0.35">
      <c r="A18" s="6" t="s">
        <v>24</v>
      </c>
      <c r="B18" s="3">
        <v>12</v>
      </c>
      <c r="C18" s="2" t="s">
        <v>37</v>
      </c>
      <c r="D18" s="2" t="s">
        <v>20</v>
      </c>
      <c r="E18" s="2">
        <v>1</v>
      </c>
      <c r="F18" s="2">
        <v>4</v>
      </c>
      <c r="G18" s="20">
        <v>0</v>
      </c>
      <c r="H18" s="5">
        <f t="shared" si="0"/>
        <v>0</v>
      </c>
      <c r="I18" s="5">
        <f t="shared" si="1"/>
        <v>0</v>
      </c>
      <c r="J18" s="2" t="s">
        <v>156</v>
      </c>
      <c r="K18" s="2" t="s">
        <v>47</v>
      </c>
      <c r="L18" s="2" t="s">
        <v>144</v>
      </c>
      <c r="M18" s="2">
        <v>46077</v>
      </c>
      <c r="N18" s="2" t="s">
        <v>271</v>
      </c>
      <c r="O18" s="2" t="s">
        <v>272</v>
      </c>
      <c r="P18" s="2"/>
      <c r="Q18" s="2"/>
      <c r="R18" s="2"/>
      <c r="S18" s="54"/>
      <c r="T18" s="54"/>
    </row>
    <row r="19" spans="1:20" ht="25" customHeight="1" x14ac:dyDescent="0.35">
      <c r="A19" s="11" t="s">
        <v>24</v>
      </c>
      <c r="B19" s="12">
        <v>13</v>
      </c>
      <c r="C19" s="2" t="s">
        <v>37</v>
      </c>
      <c r="D19" s="2" t="s">
        <v>20</v>
      </c>
      <c r="E19" s="2">
        <v>1</v>
      </c>
      <c r="F19" s="2">
        <v>4</v>
      </c>
      <c r="G19" s="20">
        <v>0</v>
      </c>
      <c r="H19" s="5">
        <f t="shared" si="0"/>
        <v>0</v>
      </c>
      <c r="I19" s="5">
        <f t="shared" si="1"/>
        <v>0</v>
      </c>
      <c r="J19" s="2" t="s">
        <v>157</v>
      </c>
      <c r="K19" s="2" t="s">
        <v>47</v>
      </c>
      <c r="L19" s="2" t="s">
        <v>144</v>
      </c>
      <c r="M19" s="2">
        <v>46078</v>
      </c>
      <c r="N19" s="2" t="s">
        <v>271</v>
      </c>
      <c r="O19" s="2" t="s">
        <v>272</v>
      </c>
      <c r="P19" s="2"/>
      <c r="Q19" s="2"/>
      <c r="R19" s="2"/>
      <c r="S19" s="54"/>
      <c r="T19" s="54"/>
    </row>
    <row r="20" spans="1:20" ht="25" customHeight="1" x14ac:dyDescent="0.35">
      <c r="A20" s="6" t="s">
        <v>24</v>
      </c>
      <c r="B20" s="3">
        <v>14</v>
      </c>
      <c r="C20" s="2" t="s">
        <v>37</v>
      </c>
      <c r="D20" s="2" t="s">
        <v>20</v>
      </c>
      <c r="E20" s="2">
        <v>1</v>
      </c>
      <c r="F20" s="2">
        <v>4</v>
      </c>
      <c r="G20" s="20">
        <v>0</v>
      </c>
      <c r="H20" s="5">
        <f t="shared" si="0"/>
        <v>0</v>
      </c>
      <c r="I20" s="5">
        <f t="shared" si="1"/>
        <v>0</v>
      </c>
      <c r="J20" s="2" t="s">
        <v>158</v>
      </c>
      <c r="K20" s="2" t="s">
        <v>47</v>
      </c>
      <c r="L20" s="2" t="s">
        <v>143</v>
      </c>
      <c r="M20" s="2">
        <v>46043</v>
      </c>
      <c r="N20" s="2" t="s">
        <v>273</v>
      </c>
      <c r="O20" s="2" t="s">
        <v>274</v>
      </c>
      <c r="P20" s="2"/>
      <c r="Q20" s="2"/>
      <c r="R20" s="2"/>
      <c r="S20" s="54"/>
      <c r="T20" s="54"/>
    </row>
    <row r="21" spans="1:20" ht="25" customHeight="1" x14ac:dyDescent="0.35">
      <c r="A21" s="11" t="s">
        <v>24</v>
      </c>
      <c r="B21" s="12">
        <v>15</v>
      </c>
      <c r="C21" s="2" t="s">
        <v>37</v>
      </c>
      <c r="D21" s="2" t="s">
        <v>20</v>
      </c>
      <c r="E21" s="2">
        <v>1</v>
      </c>
      <c r="F21" s="2">
        <v>4</v>
      </c>
      <c r="G21" s="20">
        <v>0</v>
      </c>
      <c r="H21" s="5">
        <f t="shared" si="0"/>
        <v>0</v>
      </c>
      <c r="I21" s="5">
        <f t="shared" si="1"/>
        <v>0</v>
      </c>
      <c r="J21" s="2" t="s">
        <v>159</v>
      </c>
      <c r="K21" s="2" t="s">
        <v>47</v>
      </c>
      <c r="L21" s="2" t="s">
        <v>144</v>
      </c>
      <c r="M21" s="2">
        <v>46076</v>
      </c>
      <c r="N21" s="2" t="s">
        <v>273</v>
      </c>
      <c r="O21" s="2" t="s">
        <v>274</v>
      </c>
      <c r="P21" s="2"/>
      <c r="Q21" s="2"/>
      <c r="R21" s="2"/>
      <c r="S21" s="54"/>
      <c r="T21" s="54"/>
    </row>
    <row r="22" spans="1:20" ht="24.75" customHeight="1" x14ac:dyDescent="0.35">
      <c r="A22" s="27" t="s">
        <v>9</v>
      </c>
      <c r="B22" s="18"/>
      <c r="C22" s="4"/>
      <c r="D22" s="4"/>
      <c r="E22" s="4"/>
      <c r="F22" s="4"/>
      <c r="G22" s="45"/>
      <c r="H22" s="46"/>
      <c r="I22" s="46"/>
      <c r="J22" s="47"/>
      <c r="K22" s="4"/>
      <c r="L22" s="4"/>
      <c r="M22" s="4"/>
    </row>
    <row r="23" spans="1:20" ht="24.75" customHeight="1" x14ac:dyDescent="0.35">
      <c r="A23" s="6" t="s">
        <v>24</v>
      </c>
      <c r="B23" s="3">
        <v>16</v>
      </c>
      <c r="C23" s="7" t="s">
        <v>11</v>
      </c>
      <c r="D23" s="2" t="s">
        <v>15</v>
      </c>
      <c r="E23" s="43">
        <v>30</v>
      </c>
      <c r="F23" s="43">
        <v>4</v>
      </c>
      <c r="G23" s="21">
        <v>0</v>
      </c>
      <c r="H23" s="5">
        <f>F23*G23</f>
        <v>0</v>
      </c>
      <c r="I23" s="5">
        <f t="shared" si="1"/>
        <v>0</v>
      </c>
      <c r="J23" s="4"/>
      <c r="K23" s="4"/>
      <c r="L23" s="4"/>
      <c r="M23" s="9"/>
    </row>
    <row r="24" spans="1:20" ht="24.75" customHeight="1" x14ac:dyDescent="0.35">
      <c r="A24" s="11" t="s">
        <v>24</v>
      </c>
      <c r="B24" s="3">
        <v>17</v>
      </c>
      <c r="C24" s="7" t="s">
        <v>12</v>
      </c>
      <c r="D24" s="2" t="s">
        <v>15</v>
      </c>
      <c r="E24" s="43">
        <v>5</v>
      </c>
      <c r="F24" s="43">
        <v>4</v>
      </c>
      <c r="G24" s="21">
        <v>0</v>
      </c>
      <c r="H24" s="5">
        <f t="shared" si="0"/>
        <v>0</v>
      </c>
      <c r="I24" s="5">
        <f t="shared" si="1"/>
        <v>0</v>
      </c>
      <c r="J24" s="4"/>
      <c r="K24" s="4"/>
      <c r="L24" s="4"/>
      <c r="M24" s="10"/>
    </row>
    <row r="25" spans="1:20" ht="24.75" customHeight="1" x14ac:dyDescent="0.35">
      <c r="A25" s="6" t="s">
        <v>24</v>
      </c>
      <c r="B25" s="3">
        <v>18</v>
      </c>
      <c r="C25" s="7" t="s">
        <v>13</v>
      </c>
      <c r="D25" s="2" t="s">
        <v>15</v>
      </c>
      <c r="E25" s="43">
        <v>5</v>
      </c>
      <c r="F25" s="43">
        <v>4</v>
      </c>
      <c r="G25" s="21">
        <v>0</v>
      </c>
      <c r="H25" s="5">
        <f>F25*G25</f>
        <v>0</v>
      </c>
      <c r="I25" s="5">
        <f t="shared" si="1"/>
        <v>0</v>
      </c>
      <c r="J25" s="4"/>
      <c r="K25" s="4"/>
      <c r="L25" s="4"/>
      <c r="M25" s="10"/>
    </row>
    <row r="26" spans="1:20" ht="24.75" customHeight="1" x14ac:dyDescent="0.35">
      <c r="A26" s="50" t="s">
        <v>39</v>
      </c>
      <c r="B26" s="51"/>
      <c r="C26" s="51"/>
      <c r="D26" s="51"/>
      <c r="E26" s="51"/>
      <c r="F26" s="51"/>
      <c r="G26" s="52"/>
      <c r="H26" s="26">
        <f>SUM(H7:H25)</f>
        <v>0</v>
      </c>
      <c r="I26" s="26">
        <f>SUM(I7:I25)</f>
        <v>0</v>
      </c>
      <c r="J26" s="4"/>
      <c r="K26" s="4"/>
      <c r="L26" s="4"/>
      <c r="M26" s="4"/>
    </row>
    <row r="27" spans="1:20" x14ac:dyDescent="0.3">
      <c r="A27" s="4"/>
      <c r="B27" s="4"/>
      <c r="C27" s="35"/>
      <c r="D27" s="4"/>
      <c r="E27" s="4"/>
      <c r="F27" s="4"/>
      <c r="G27" s="4"/>
      <c r="H27" s="4"/>
      <c r="I27" s="4"/>
      <c r="J27" s="4"/>
      <c r="K27" s="4"/>
      <c r="L27" s="36"/>
      <c r="M27" s="4"/>
    </row>
    <row r="28" spans="1:20" x14ac:dyDescent="0.3">
      <c r="A28" s="9" t="s">
        <v>30</v>
      </c>
      <c r="B28" s="4"/>
      <c r="C28" s="35"/>
      <c r="D28" s="4"/>
      <c r="E28" s="4"/>
      <c r="F28" s="4"/>
      <c r="G28" s="4"/>
      <c r="H28" s="4"/>
      <c r="I28" s="4"/>
      <c r="J28" s="4"/>
      <c r="K28" s="4"/>
      <c r="L28" s="36"/>
      <c r="M28" s="4"/>
    </row>
    <row r="29" spans="1:20" x14ac:dyDescent="0.3">
      <c r="A29" s="9" t="s">
        <v>33</v>
      </c>
      <c r="B29" s="4"/>
      <c r="C29" s="35"/>
      <c r="D29" s="4"/>
      <c r="E29" s="4"/>
      <c r="F29" s="4"/>
      <c r="G29" s="4"/>
      <c r="H29" s="4"/>
      <c r="I29" s="4"/>
      <c r="J29" s="4"/>
      <c r="K29" s="4"/>
      <c r="L29" s="4"/>
      <c r="M29" s="9"/>
    </row>
    <row r="30" spans="1:20" x14ac:dyDescent="0.3">
      <c r="A30" s="35" t="s">
        <v>31</v>
      </c>
      <c r="B30" s="4"/>
      <c r="C30" s="35"/>
      <c r="D30" s="4"/>
      <c r="E30" s="4"/>
      <c r="F30" s="4"/>
      <c r="G30" s="4"/>
      <c r="H30" s="4"/>
      <c r="I30" s="4"/>
      <c r="J30" s="4"/>
      <c r="K30" s="4"/>
      <c r="L30" s="4"/>
      <c r="M30" s="9"/>
    </row>
    <row r="31" spans="1:20" x14ac:dyDescent="0.3">
      <c r="A31" s="9" t="s">
        <v>32</v>
      </c>
      <c r="B31" s="4"/>
      <c r="C31" s="35"/>
      <c r="D31" s="4"/>
      <c r="E31" s="4"/>
      <c r="F31" s="4"/>
      <c r="G31" s="4"/>
      <c r="H31" s="4"/>
      <c r="I31" s="4"/>
      <c r="J31" s="4"/>
      <c r="K31" s="4"/>
      <c r="L31" s="4"/>
      <c r="M31" s="9"/>
    </row>
    <row r="32" spans="1:20" x14ac:dyDescent="0.3">
      <c r="A32" s="4"/>
      <c r="B32" s="4"/>
      <c r="C32" s="35"/>
      <c r="D32" s="4"/>
      <c r="E32" s="4"/>
      <c r="F32" s="4"/>
      <c r="G32" s="4"/>
      <c r="H32" s="4"/>
      <c r="I32" s="4"/>
      <c r="J32" s="4"/>
      <c r="K32" s="4"/>
      <c r="L32" s="4"/>
      <c r="M32" s="9"/>
    </row>
    <row r="33" spans="3:13" x14ac:dyDescent="0.35">
      <c r="C33"/>
      <c r="E33" s="23" t="s">
        <v>6</v>
      </c>
      <c r="F33" s="40"/>
      <c r="G33" s="40"/>
      <c r="H33" s="40"/>
      <c r="I33" s="40"/>
      <c r="M33" s="8"/>
    </row>
  </sheetData>
  <autoFilter ref="A5:T5" xr:uid="{218EA0CA-B92B-4490-B830-FFEB91BD5FD7}"/>
  <mergeCells count="1">
    <mergeCell ref="A26:G26"/>
  </mergeCells>
  <phoneticPr fontId="3" type="noConversion"/>
  <pageMargins left="0.70866141732283472" right="0.70866141732283472" top="0.74803149606299213" bottom="0.74803149606299213" header="0.31496062992125984" footer="0.31496062992125984"/>
  <pageSetup paperSize="9" scale="67" fitToHeight="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6</vt:i4>
      </vt:variant>
    </vt:vector>
  </HeadingPairs>
  <TitlesOfParts>
    <vt:vector size="10" baseType="lpstr">
      <vt:lpstr>Rekapitulacija sklopov</vt:lpstr>
      <vt:lpstr>SKLOP 1.1</vt:lpstr>
      <vt:lpstr>SKLOP 1.2</vt:lpstr>
      <vt:lpstr>SKLOP 1.3</vt:lpstr>
      <vt:lpstr>'SKLOP 1.1'!Področje_tiskanja</vt:lpstr>
      <vt:lpstr>'SKLOP 1.2'!Področje_tiskanja</vt:lpstr>
      <vt:lpstr>'SKLOP 1.3'!Področje_tiskanja</vt:lpstr>
      <vt:lpstr>'SKLOP 1.1'!Tiskanje_naslovov</vt:lpstr>
      <vt:lpstr>'SKLOP 1.2'!Tiskanje_naslovov</vt:lpstr>
      <vt:lpstr>'SKLOP 1.3'!Tiskanje_naslovov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Pozvek</dc:creator>
  <cp:lastModifiedBy>Marina Medvešček</cp:lastModifiedBy>
  <cp:lastPrinted>2024-07-19T23:57:05Z</cp:lastPrinted>
  <dcterms:created xsi:type="dcterms:W3CDTF">2024-06-13T21:05:07Z</dcterms:created>
  <dcterms:modified xsi:type="dcterms:W3CDTF">2025-07-08T09:20:19Z</dcterms:modified>
</cp:coreProperties>
</file>